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75" i="1" l="1"/>
  <c r="J173" i="1"/>
  <c r="I173" i="1"/>
  <c r="H173" i="1"/>
  <c r="G173" i="1"/>
  <c r="F173" i="1"/>
  <c r="E173" i="1"/>
  <c r="E168" i="1"/>
  <c r="J166" i="1"/>
  <c r="I166" i="1"/>
  <c r="H166" i="1"/>
  <c r="G166" i="1"/>
  <c r="F166" i="1"/>
  <c r="J164" i="1"/>
  <c r="I164" i="1"/>
  <c r="H164" i="1"/>
  <c r="G164" i="1"/>
  <c r="F164" i="1"/>
  <c r="E164" i="1" s="1"/>
  <c r="J163" i="1"/>
  <c r="I163" i="1"/>
  <c r="H163" i="1"/>
  <c r="E163" i="1" s="1"/>
  <c r="G163" i="1"/>
  <c r="F163" i="1"/>
  <c r="J162" i="1"/>
  <c r="I162" i="1"/>
  <c r="H162" i="1"/>
  <c r="G162" i="1"/>
  <c r="F162" i="1"/>
  <c r="E162" i="1" s="1"/>
  <c r="J161" i="1"/>
  <c r="I161" i="1"/>
  <c r="H161" i="1"/>
  <c r="G161" i="1"/>
  <c r="F161" i="1"/>
  <c r="J160" i="1"/>
  <c r="I160" i="1"/>
  <c r="H160" i="1"/>
  <c r="G160" i="1"/>
  <c r="F160" i="1"/>
  <c r="E160" i="1" s="1"/>
  <c r="I159" i="1"/>
  <c r="H159" i="1"/>
  <c r="E154" i="1"/>
  <c r="J152" i="1"/>
  <c r="I152" i="1"/>
  <c r="H152" i="1"/>
  <c r="G152" i="1"/>
  <c r="E152" i="1" s="1"/>
  <c r="F152" i="1"/>
  <c r="E147" i="1"/>
  <c r="E146" i="1"/>
  <c r="J144" i="1"/>
  <c r="I144" i="1"/>
  <c r="H144" i="1"/>
  <c r="G144" i="1"/>
  <c r="E144" i="1" s="1"/>
  <c r="F144" i="1"/>
  <c r="E139" i="1"/>
  <c r="E138" i="1"/>
  <c r="J136" i="1"/>
  <c r="I136" i="1"/>
  <c r="H136" i="1"/>
  <c r="G136" i="1"/>
  <c r="E136" i="1" s="1"/>
  <c r="F136" i="1"/>
  <c r="E131" i="1"/>
  <c r="J129" i="1"/>
  <c r="J115" i="1" s="1"/>
  <c r="I129" i="1"/>
  <c r="H129" i="1"/>
  <c r="G129" i="1"/>
  <c r="F129" i="1"/>
  <c r="E129" i="1" s="1"/>
  <c r="E124" i="1"/>
  <c r="J122" i="1"/>
  <c r="I122" i="1"/>
  <c r="H122" i="1"/>
  <c r="G122" i="1"/>
  <c r="F122" i="1"/>
  <c r="F115" i="1" s="1"/>
  <c r="E122" i="1"/>
  <c r="G118" i="1"/>
  <c r="E118" i="1"/>
  <c r="J117" i="1"/>
  <c r="I117" i="1"/>
  <c r="H117" i="1"/>
  <c r="G117" i="1"/>
  <c r="F117" i="1"/>
  <c r="I115" i="1"/>
  <c r="H115" i="1"/>
  <c r="E110" i="1"/>
  <c r="J108" i="1"/>
  <c r="I108" i="1"/>
  <c r="H108" i="1"/>
  <c r="G108" i="1"/>
  <c r="F108" i="1"/>
  <c r="E108" i="1" s="1"/>
  <c r="E102" i="1"/>
  <c r="J101" i="1"/>
  <c r="J87" i="1" s="1"/>
  <c r="I101" i="1"/>
  <c r="I87" i="1" s="1"/>
  <c r="H101" i="1"/>
  <c r="G101" i="1"/>
  <c r="F101" i="1"/>
  <c r="J89" i="1"/>
  <c r="I89" i="1"/>
  <c r="H89" i="1"/>
  <c r="H87" i="1" s="1"/>
  <c r="G89" i="1"/>
  <c r="F89" i="1"/>
  <c r="J88" i="1"/>
  <c r="I88" i="1"/>
  <c r="I10" i="1" s="1"/>
  <c r="H88" i="1"/>
  <c r="G88" i="1"/>
  <c r="F88" i="1"/>
  <c r="F87" i="1" s="1"/>
  <c r="E88" i="1"/>
  <c r="G87" i="1"/>
  <c r="E82" i="1"/>
  <c r="J80" i="1"/>
  <c r="I80" i="1"/>
  <c r="H80" i="1"/>
  <c r="G80" i="1"/>
  <c r="F80" i="1"/>
  <c r="E80" i="1" s="1"/>
  <c r="E75" i="1"/>
  <c r="J73" i="1"/>
  <c r="J59" i="1" s="1"/>
  <c r="I73" i="1"/>
  <c r="I59" i="1" s="1"/>
  <c r="H73" i="1"/>
  <c r="E73" i="1" s="1"/>
  <c r="G73" i="1"/>
  <c r="G59" i="1" s="1"/>
  <c r="F73" i="1"/>
  <c r="F59" i="1" s="1"/>
  <c r="E68" i="1"/>
  <c r="J66" i="1"/>
  <c r="I66" i="1"/>
  <c r="H66" i="1"/>
  <c r="E66" i="1" s="1"/>
  <c r="G66" i="1"/>
  <c r="F66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J60" i="1"/>
  <c r="I60" i="1"/>
  <c r="H60" i="1"/>
  <c r="G60" i="1"/>
  <c r="F60" i="1"/>
  <c r="E60" i="1"/>
  <c r="E53" i="1"/>
  <c r="J51" i="1"/>
  <c r="I51" i="1"/>
  <c r="H51" i="1"/>
  <c r="G51" i="1"/>
  <c r="F51" i="1"/>
  <c r="E46" i="1"/>
  <c r="J44" i="1"/>
  <c r="I44" i="1"/>
  <c r="H44" i="1"/>
  <c r="G44" i="1"/>
  <c r="F44" i="1"/>
  <c r="E39" i="1"/>
  <c r="J37" i="1"/>
  <c r="J16" i="1" s="1"/>
  <c r="I37" i="1"/>
  <c r="H37" i="1"/>
  <c r="G37" i="1"/>
  <c r="F37" i="1"/>
  <c r="E32" i="1"/>
  <c r="J30" i="1"/>
  <c r="I30" i="1"/>
  <c r="H30" i="1"/>
  <c r="G30" i="1"/>
  <c r="F30" i="1"/>
  <c r="J21" i="1"/>
  <c r="I21" i="1"/>
  <c r="H21" i="1"/>
  <c r="G21" i="1"/>
  <c r="F21" i="1"/>
  <c r="E21" i="1" s="1"/>
  <c r="J20" i="1"/>
  <c r="I20" i="1"/>
  <c r="H20" i="1"/>
  <c r="E20" i="1" s="1"/>
  <c r="G20" i="1"/>
  <c r="F20" i="1"/>
  <c r="J19" i="1"/>
  <c r="I19" i="1"/>
  <c r="H19" i="1"/>
  <c r="G19" i="1"/>
  <c r="F19" i="1"/>
  <c r="E19" i="1" s="1"/>
  <c r="J18" i="1"/>
  <c r="I18" i="1"/>
  <c r="H18" i="1"/>
  <c r="G18" i="1"/>
  <c r="G16" i="1" s="1"/>
  <c r="F18" i="1"/>
  <c r="J17" i="1"/>
  <c r="I17" i="1"/>
  <c r="H17" i="1"/>
  <c r="G17" i="1"/>
  <c r="F17" i="1"/>
  <c r="E17" i="1" s="1"/>
  <c r="J14" i="1"/>
  <c r="I14" i="1"/>
  <c r="H14" i="1"/>
  <c r="G14" i="1"/>
  <c r="F14" i="1"/>
  <c r="E14" i="1" s="1"/>
  <c r="J13" i="1"/>
  <c r="I13" i="1"/>
  <c r="H13" i="1"/>
  <c r="E13" i="1" s="1"/>
  <c r="G13" i="1"/>
  <c r="F13" i="1"/>
  <c r="J12" i="1"/>
  <c r="I12" i="1"/>
  <c r="H12" i="1"/>
  <c r="G12" i="1"/>
  <c r="F12" i="1"/>
  <c r="E12" i="1" s="1"/>
  <c r="J10" i="1"/>
  <c r="H10" i="1"/>
  <c r="G10" i="1"/>
  <c r="F10" i="1"/>
  <c r="G159" i="1" l="1"/>
  <c r="E117" i="1"/>
  <c r="G115" i="1"/>
  <c r="J159" i="1"/>
  <c r="E161" i="1"/>
  <c r="E166" i="1"/>
  <c r="H11" i="1"/>
  <c r="H9" i="1" s="1"/>
  <c r="E89" i="1"/>
  <c r="E101" i="1"/>
  <c r="E10" i="1"/>
  <c r="E61" i="1"/>
  <c r="H59" i="1"/>
  <c r="J11" i="1"/>
  <c r="J9" i="1" s="1"/>
  <c r="H16" i="1"/>
  <c r="E51" i="1"/>
  <c r="E44" i="1"/>
  <c r="I16" i="1"/>
  <c r="F16" i="1"/>
  <c r="E37" i="1"/>
  <c r="I11" i="1"/>
  <c r="I9" i="1" s="1"/>
  <c r="F11" i="1"/>
  <c r="F9" i="1" s="1"/>
  <c r="E18" i="1"/>
  <c r="E30" i="1"/>
  <c r="E87" i="1"/>
  <c r="E59" i="1"/>
  <c r="E115" i="1"/>
  <c r="F159" i="1"/>
  <c r="G11" i="1"/>
  <c r="E159" i="1" l="1"/>
  <c r="E16" i="1"/>
  <c r="E11" i="1"/>
  <c r="G9" i="1"/>
  <c r="E9" i="1" s="1"/>
</calcChain>
</file>

<file path=xl/sharedStrings.xml><?xml version="1.0" encoding="utf-8"?>
<sst xmlns="http://schemas.openxmlformats.org/spreadsheetml/2006/main" count="243" uniqueCount="71">
  <si>
    <t>"Приложение 3 к Программе</t>
  </si>
  <si>
    <t>Финансовое обеспечение реализации государственной программы Камчатского края 
"Охрана окружающей среды, воспроизводство и использование природных ресурсов в Камчатском крае"</t>
  </si>
  <si>
    <t xml:space="preserve"> 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</si>
  <si>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</si>
  <si>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</si>
  <si>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</si>
  <si>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</si>
  <si>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</si>
  <si>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</si>
  <si>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</si>
  <si>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</si>
  <si>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</si>
  <si>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</si>
  <si>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</si>
  <si>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</si>
  <si>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</si>
  <si>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</si>
  <si>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</si>
  <si>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</si>
  <si>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>Кроме того, планируемые объемы обязательств федерального бюджета</t>
  </si>
  <si>
    <t>1.1.</t>
  </si>
  <si>
    <t>Основное мероприятие 1.1 Совершенствование нормативно-правового и методического обеспечения в области охраны окружающей среды</t>
  </si>
  <si>
    <t>1.2.</t>
  </si>
  <si>
    <t>Основное мероприятие 1.2. Осуществление государственного экологического мониторинга</t>
  </si>
  <si>
    <t>808</t>
  </si>
  <si>
    <t>1.3.</t>
  </si>
  <si>
    <t>Основное мероприятие 1.3. Поддержка и развитие особо охраняемых природных территорий регионального значения в Камчатском крае</t>
  </si>
  <si>
    <t>1.4.</t>
  </si>
  <si>
    <t>Основное мероприятие 1.4. Формирование экологической культуры населения Камчатского края</t>
  </si>
  <si>
    <t>1.5.</t>
  </si>
  <si>
    <t>Основное мероприятие 1.5. Обеспечение деятельности (оказание услуг) подведомственных учреждений</t>
  </si>
  <si>
    <t>2.</t>
  </si>
  <si>
    <t>Подпрограмма 2 "Развитие и использование минерально-сырьевой базы Камчатского края"</t>
  </si>
  <si>
    <t>2.1.</t>
  </si>
  <si>
    <t>Основное мероприятие 2.1.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</si>
  <si>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2.2.</t>
  </si>
  <si>
    <t>Основное мероприятие 2.2. Обеспечение снабжения населения и объектов промышленности ресурсами пресных вод</t>
  </si>
  <si>
    <t>2.3.</t>
  </si>
  <si>
    <t>Основное мероприятие 2.3. Формирование системы комплексного мониторинга состояния минерально-сырьевых ресурсов и окружающей среды</t>
  </si>
  <si>
    <t>3.</t>
  </si>
  <si>
    <t>Подпрограмма 3 "Использование и охрана водных объектов в Камчатском крае"</t>
  </si>
  <si>
    <t>3.1.</t>
  </si>
  <si>
    <t>Основное мероприятие 3.1. 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</si>
  <si>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3.2.</t>
  </si>
  <si>
    <t>Основное мероприятие 3.2.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</si>
  <si>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 xml:space="preserve">        </t>
  </si>
  <si>
    <t>3.3.</t>
  </si>
  <si>
    <t>Основное мероприятие 3.3. 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</si>
  <si>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4.</t>
  </si>
  <si>
    <t>Подпрограмма 4 "Обращение с отходами производства и потребления в Камчатском крае"</t>
  </si>
  <si>
    <t>4.1.</t>
  </si>
  <si>
    <t>Основное мероприятие 4.1. Разработка нормативных правовых актов в области обращения с отходами производства и потребления</t>
  </si>
  <si>
    <t>810</t>
  </si>
  <si>
    <t>4.2.</t>
  </si>
  <si>
    <t>Основное мероприятие 4.2. Разработка проектных документаций на строительство объектов размещения отходов производства и потребления</t>
  </si>
  <si>
    <t>за счет средств  внебюджетных источников</t>
  </si>
  <si>
    <t>4.3.</t>
  </si>
  <si>
    <t>Основное мероприятие 4.3. Строительство, реконструкция объектов размещения отходов производства и потребления</t>
  </si>
  <si>
    <t>855</t>
  </si>
  <si>
    <t>4.4.</t>
  </si>
  <si>
    <t>Основное мероприятие 4.4. Приобретение, доставка и монтаж установок термического уничтожения отходов (инсинераторов)  для отдаленных и малонаселенных муниципальных районов Камчатского края</t>
  </si>
  <si>
    <t>4.5.</t>
  </si>
  <si>
    <t>Основное мероприятие 4.5. Разработка и реализация мер, направленных на снижение негативного воздействия на окружающую среду</t>
  </si>
  <si>
    <t>5.</t>
  </si>
  <si>
    <t xml:space="preserve">Подпрограмма 5 "Обеспечение реализации Программы" </t>
  </si>
  <si>
    <t>5.1.</t>
  </si>
  <si>
    <t>Основное мероприятие 5.1. Обеспечение деятельности Министерства природных ресурсов и экологии Камчатского края</t>
  </si>
  <si>
    <t>5.2.</t>
  </si>
  <si>
    <t>Основное мероприятие 5.2. Обеспечение деятельности Агентства по обращению с отходами Камчатского края</t>
  </si>
  <si>
    <t>".</t>
  </si>
  <si>
    <t>7. Приложение 3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</si>
</sst>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49" fontId="1" fillId="2" borderId="0" xfId="0" applyNumberFormat="1" applyFont="1" applyFill="1"/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left" vertical="top"/>
    </xf>
    <xf numFmtId="164" fontId="2" fillId="2" borderId="6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>
      <alignment horizontal="left" vertical="top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/>
    </xf>
    <xf numFmtId="164" fontId="1" fillId="2" borderId="6" xfId="0" applyNumberFormat="1" applyFont="1" applyFill="1" applyBorder="1" applyAlignment="1">
      <alignment horizontal="left" vertical="top"/>
    </xf>
    <xf numFmtId="164" fontId="1" fillId="2" borderId="6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top"/>
    </xf>
    <xf numFmtId="164" fontId="1" fillId="2" borderId="0" xfId="0" applyNumberFormat="1" applyFont="1" applyFill="1" applyBorder="1" applyAlignment="1">
      <alignment vertical="top"/>
    </xf>
    <xf numFmtId="0" fontId="2" fillId="2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83"/>
  <sheetViews>
    <sheetView tabSelected="1" view="pageBreakPreview" topLeftCell="A31" zoomScale="69" zoomScaleNormal="100" zoomScaleSheetLayoutView="69" workbookViewId="0">
      <selection activeCell="O90" sqref="O90"/>
    </sheetView>
  </sheetViews>
  <sheetFormatPr defaultRowHeight="15.75" x14ac:dyDescent="0.25"/>
  <cols>
    <col min="1" max="1" width="7.85546875" style="5" customWidth="1"/>
    <col min="2" max="2" width="33.28515625" style="6" customWidth="1"/>
    <col min="3" max="3" width="40.85546875" style="1" customWidth="1"/>
    <col min="4" max="4" width="12.85546875" style="1" customWidth="1"/>
    <col min="5" max="5" width="17.85546875" style="1" customWidth="1"/>
    <col min="6" max="6" width="16.7109375" style="1" customWidth="1"/>
    <col min="7" max="8" width="15.85546875" style="1" customWidth="1"/>
    <col min="9" max="9" width="16.7109375" style="1" customWidth="1"/>
    <col min="10" max="10" width="16.42578125" style="1" customWidth="1"/>
    <col min="11" max="11" width="22" style="1" customWidth="1"/>
    <col min="12" max="255" width="9.140625" style="1"/>
    <col min="256" max="256" width="7.85546875" style="1" customWidth="1"/>
    <col min="257" max="257" width="37" style="1" customWidth="1"/>
    <col min="258" max="258" width="40.85546875" style="1" customWidth="1"/>
    <col min="259" max="259" width="9.7109375" style="1" customWidth="1"/>
    <col min="260" max="260" width="15.42578125" style="1" customWidth="1"/>
    <col min="261" max="261" width="16.42578125" style="1" customWidth="1"/>
    <col min="262" max="262" width="15.28515625" style="1" customWidth="1"/>
    <col min="263" max="264" width="15.85546875" style="1" customWidth="1"/>
    <col min="265" max="265" width="15" style="1" customWidth="1"/>
    <col min="266" max="266" width="16.42578125" style="1" customWidth="1"/>
    <col min="267" max="511" width="9.140625" style="1"/>
    <col min="512" max="512" width="7.85546875" style="1" customWidth="1"/>
    <col min="513" max="513" width="37" style="1" customWidth="1"/>
    <col min="514" max="514" width="40.85546875" style="1" customWidth="1"/>
    <col min="515" max="515" width="9.7109375" style="1" customWidth="1"/>
    <col min="516" max="516" width="15.42578125" style="1" customWidth="1"/>
    <col min="517" max="517" width="16.42578125" style="1" customWidth="1"/>
    <col min="518" max="518" width="15.28515625" style="1" customWidth="1"/>
    <col min="519" max="520" width="15.85546875" style="1" customWidth="1"/>
    <col min="521" max="521" width="15" style="1" customWidth="1"/>
    <col min="522" max="522" width="16.42578125" style="1" customWidth="1"/>
    <col min="523" max="767" width="9.140625" style="1"/>
    <col min="768" max="768" width="7.85546875" style="1" customWidth="1"/>
    <col min="769" max="769" width="37" style="1" customWidth="1"/>
    <col min="770" max="770" width="40.85546875" style="1" customWidth="1"/>
    <col min="771" max="771" width="9.7109375" style="1" customWidth="1"/>
    <col min="772" max="772" width="15.42578125" style="1" customWidth="1"/>
    <col min="773" max="773" width="16.42578125" style="1" customWidth="1"/>
    <col min="774" max="774" width="15.28515625" style="1" customWidth="1"/>
    <col min="775" max="776" width="15.85546875" style="1" customWidth="1"/>
    <col min="777" max="777" width="15" style="1" customWidth="1"/>
    <col min="778" max="778" width="16.42578125" style="1" customWidth="1"/>
    <col min="779" max="1023" width="9.140625" style="1"/>
    <col min="1024" max="1024" width="7.85546875" style="1" customWidth="1"/>
    <col min="1025" max="1025" width="37" style="1" customWidth="1"/>
    <col min="1026" max="1026" width="40.85546875" style="1" customWidth="1"/>
    <col min="1027" max="1027" width="9.7109375" style="1" customWidth="1"/>
    <col min="1028" max="1028" width="15.42578125" style="1" customWidth="1"/>
    <col min="1029" max="1029" width="16.42578125" style="1" customWidth="1"/>
    <col min="1030" max="1030" width="15.28515625" style="1" customWidth="1"/>
    <col min="1031" max="1032" width="15.85546875" style="1" customWidth="1"/>
    <col min="1033" max="1033" width="15" style="1" customWidth="1"/>
    <col min="1034" max="1034" width="16.42578125" style="1" customWidth="1"/>
    <col min="1035" max="1279" width="9.140625" style="1"/>
    <col min="1280" max="1280" width="7.85546875" style="1" customWidth="1"/>
    <col min="1281" max="1281" width="37" style="1" customWidth="1"/>
    <col min="1282" max="1282" width="40.85546875" style="1" customWidth="1"/>
    <col min="1283" max="1283" width="9.7109375" style="1" customWidth="1"/>
    <col min="1284" max="1284" width="15.42578125" style="1" customWidth="1"/>
    <col min="1285" max="1285" width="16.42578125" style="1" customWidth="1"/>
    <col min="1286" max="1286" width="15.28515625" style="1" customWidth="1"/>
    <col min="1287" max="1288" width="15.85546875" style="1" customWidth="1"/>
    <col min="1289" max="1289" width="15" style="1" customWidth="1"/>
    <col min="1290" max="1290" width="16.42578125" style="1" customWidth="1"/>
    <col min="1291" max="1535" width="9.140625" style="1"/>
    <col min="1536" max="1536" width="7.85546875" style="1" customWidth="1"/>
    <col min="1537" max="1537" width="37" style="1" customWidth="1"/>
    <col min="1538" max="1538" width="40.85546875" style="1" customWidth="1"/>
    <col min="1539" max="1539" width="9.7109375" style="1" customWidth="1"/>
    <col min="1540" max="1540" width="15.42578125" style="1" customWidth="1"/>
    <col min="1541" max="1541" width="16.42578125" style="1" customWidth="1"/>
    <col min="1542" max="1542" width="15.28515625" style="1" customWidth="1"/>
    <col min="1543" max="1544" width="15.85546875" style="1" customWidth="1"/>
    <col min="1545" max="1545" width="15" style="1" customWidth="1"/>
    <col min="1546" max="1546" width="16.42578125" style="1" customWidth="1"/>
    <col min="1547" max="1791" width="9.140625" style="1"/>
    <col min="1792" max="1792" width="7.85546875" style="1" customWidth="1"/>
    <col min="1793" max="1793" width="37" style="1" customWidth="1"/>
    <col min="1794" max="1794" width="40.85546875" style="1" customWidth="1"/>
    <col min="1795" max="1795" width="9.7109375" style="1" customWidth="1"/>
    <col min="1796" max="1796" width="15.42578125" style="1" customWidth="1"/>
    <col min="1797" max="1797" width="16.42578125" style="1" customWidth="1"/>
    <col min="1798" max="1798" width="15.28515625" style="1" customWidth="1"/>
    <col min="1799" max="1800" width="15.85546875" style="1" customWidth="1"/>
    <col min="1801" max="1801" width="15" style="1" customWidth="1"/>
    <col min="1802" max="1802" width="16.42578125" style="1" customWidth="1"/>
    <col min="1803" max="2047" width="9.140625" style="1"/>
    <col min="2048" max="2048" width="7.85546875" style="1" customWidth="1"/>
    <col min="2049" max="2049" width="37" style="1" customWidth="1"/>
    <col min="2050" max="2050" width="40.85546875" style="1" customWidth="1"/>
    <col min="2051" max="2051" width="9.7109375" style="1" customWidth="1"/>
    <col min="2052" max="2052" width="15.42578125" style="1" customWidth="1"/>
    <col min="2053" max="2053" width="16.42578125" style="1" customWidth="1"/>
    <col min="2054" max="2054" width="15.28515625" style="1" customWidth="1"/>
    <col min="2055" max="2056" width="15.85546875" style="1" customWidth="1"/>
    <col min="2057" max="2057" width="15" style="1" customWidth="1"/>
    <col min="2058" max="2058" width="16.42578125" style="1" customWidth="1"/>
    <col min="2059" max="2303" width="9.140625" style="1"/>
    <col min="2304" max="2304" width="7.85546875" style="1" customWidth="1"/>
    <col min="2305" max="2305" width="37" style="1" customWidth="1"/>
    <col min="2306" max="2306" width="40.85546875" style="1" customWidth="1"/>
    <col min="2307" max="2307" width="9.7109375" style="1" customWidth="1"/>
    <col min="2308" max="2308" width="15.42578125" style="1" customWidth="1"/>
    <col min="2309" max="2309" width="16.42578125" style="1" customWidth="1"/>
    <col min="2310" max="2310" width="15.28515625" style="1" customWidth="1"/>
    <col min="2311" max="2312" width="15.85546875" style="1" customWidth="1"/>
    <col min="2313" max="2313" width="15" style="1" customWidth="1"/>
    <col min="2314" max="2314" width="16.42578125" style="1" customWidth="1"/>
    <col min="2315" max="2559" width="9.140625" style="1"/>
    <col min="2560" max="2560" width="7.85546875" style="1" customWidth="1"/>
    <col min="2561" max="2561" width="37" style="1" customWidth="1"/>
    <col min="2562" max="2562" width="40.85546875" style="1" customWidth="1"/>
    <col min="2563" max="2563" width="9.7109375" style="1" customWidth="1"/>
    <col min="2564" max="2564" width="15.42578125" style="1" customWidth="1"/>
    <col min="2565" max="2565" width="16.42578125" style="1" customWidth="1"/>
    <col min="2566" max="2566" width="15.28515625" style="1" customWidth="1"/>
    <col min="2567" max="2568" width="15.85546875" style="1" customWidth="1"/>
    <col min="2569" max="2569" width="15" style="1" customWidth="1"/>
    <col min="2570" max="2570" width="16.42578125" style="1" customWidth="1"/>
    <col min="2571" max="2815" width="9.140625" style="1"/>
    <col min="2816" max="2816" width="7.85546875" style="1" customWidth="1"/>
    <col min="2817" max="2817" width="37" style="1" customWidth="1"/>
    <col min="2818" max="2818" width="40.85546875" style="1" customWidth="1"/>
    <col min="2819" max="2819" width="9.7109375" style="1" customWidth="1"/>
    <col min="2820" max="2820" width="15.42578125" style="1" customWidth="1"/>
    <col min="2821" max="2821" width="16.42578125" style="1" customWidth="1"/>
    <col min="2822" max="2822" width="15.28515625" style="1" customWidth="1"/>
    <col min="2823" max="2824" width="15.85546875" style="1" customWidth="1"/>
    <col min="2825" max="2825" width="15" style="1" customWidth="1"/>
    <col min="2826" max="2826" width="16.42578125" style="1" customWidth="1"/>
    <col min="2827" max="3071" width="9.140625" style="1"/>
    <col min="3072" max="3072" width="7.85546875" style="1" customWidth="1"/>
    <col min="3073" max="3073" width="37" style="1" customWidth="1"/>
    <col min="3074" max="3074" width="40.85546875" style="1" customWidth="1"/>
    <col min="3075" max="3075" width="9.7109375" style="1" customWidth="1"/>
    <col min="3076" max="3076" width="15.42578125" style="1" customWidth="1"/>
    <col min="3077" max="3077" width="16.42578125" style="1" customWidth="1"/>
    <col min="3078" max="3078" width="15.28515625" style="1" customWidth="1"/>
    <col min="3079" max="3080" width="15.85546875" style="1" customWidth="1"/>
    <col min="3081" max="3081" width="15" style="1" customWidth="1"/>
    <col min="3082" max="3082" width="16.42578125" style="1" customWidth="1"/>
    <col min="3083" max="3327" width="9.140625" style="1"/>
    <col min="3328" max="3328" width="7.85546875" style="1" customWidth="1"/>
    <col min="3329" max="3329" width="37" style="1" customWidth="1"/>
    <col min="3330" max="3330" width="40.85546875" style="1" customWidth="1"/>
    <col min="3331" max="3331" width="9.7109375" style="1" customWidth="1"/>
    <col min="3332" max="3332" width="15.42578125" style="1" customWidth="1"/>
    <col min="3333" max="3333" width="16.42578125" style="1" customWidth="1"/>
    <col min="3334" max="3334" width="15.28515625" style="1" customWidth="1"/>
    <col min="3335" max="3336" width="15.85546875" style="1" customWidth="1"/>
    <col min="3337" max="3337" width="15" style="1" customWidth="1"/>
    <col min="3338" max="3338" width="16.42578125" style="1" customWidth="1"/>
    <col min="3339" max="3583" width="9.140625" style="1"/>
    <col min="3584" max="3584" width="7.85546875" style="1" customWidth="1"/>
    <col min="3585" max="3585" width="37" style="1" customWidth="1"/>
    <col min="3586" max="3586" width="40.85546875" style="1" customWidth="1"/>
    <col min="3587" max="3587" width="9.7109375" style="1" customWidth="1"/>
    <col min="3588" max="3588" width="15.42578125" style="1" customWidth="1"/>
    <col min="3589" max="3589" width="16.42578125" style="1" customWidth="1"/>
    <col min="3590" max="3590" width="15.28515625" style="1" customWidth="1"/>
    <col min="3591" max="3592" width="15.85546875" style="1" customWidth="1"/>
    <col min="3593" max="3593" width="15" style="1" customWidth="1"/>
    <col min="3594" max="3594" width="16.42578125" style="1" customWidth="1"/>
    <col min="3595" max="3839" width="9.140625" style="1"/>
    <col min="3840" max="3840" width="7.85546875" style="1" customWidth="1"/>
    <col min="3841" max="3841" width="37" style="1" customWidth="1"/>
    <col min="3842" max="3842" width="40.85546875" style="1" customWidth="1"/>
    <col min="3843" max="3843" width="9.7109375" style="1" customWidth="1"/>
    <col min="3844" max="3844" width="15.42578125" style="1" customWidth="1"/>
    <col min="3845" max="3845" width="16.42578125" style="1" customWidth="1"/>
    <col min="3846" max="3846" width="15.28515625" style="1" customWidth="1"/>
    <col min="3847" max="3848" width="15.85546875" style="1" customWidth="1"/>
    <col min="3849" max="3849" width="15" style="1" customWidth="1"/>
    <col min="3850" max="3850" width="16.42578125" style="1" customWidth="1"/>
    <col min="3851" max="4095" width="9.140625" style="1"/>
    <col min="4096" max="4096" width="7.85546875" style="1" customWidth="1"/>
    <col min="4097" max="4097" width="37" style="1" customWidth="1"/>
    <col min="4098" max="4098" width="40.85546875" style="1" customWidth="1"/>
    <col min="4099" max="4099" width="9.7109375" style="1" customWidth="1"/>
    <col min="4100" max="4100" width="15.42578125" style="1" customWidth="1"/>
    <col min="4101" max="4101" width="16.42578125" style="1" customWidth="1"/>
    <col min="4102" max="4102" width="15.28515625" style="1" customWidth="1"/>
    <col min="4103" max="4104" width="15.85546875" style="1" customWidth="1"/>
    <col min="4105" max="4105" width="15" style="1" customWidth="1"/>
    <col min="4106" max="4106" width="16.42578125" style="1" customWidth="1"/>
    <col min="4107" max="4351" width="9.140625" style="1"/>
    <col min="4352" max="4352" width="7.85546875" style="1" customWidth="1"/>
    <col min="4353" max="4353" width="37" style="1" customWidth="1"/>
    <col min="4354" max="4354" width="40.85546875" style="1" customWidth="1"/>
    <col min="4355" max="4355" width="9.7109375" style="1" customWidth="1"/>
    <col min="4356" max="4356" width="15.42578125" style="1" customWidth="1"/>
    <col min="4357" max="4357" width="16.42578125" style="1" customWidth="1"/>
    <col min="4358" max="4358" width="15.28515625" style="1" customWidth="1"/>
    <col min="4359" max="4360" width="15.85546875" style="1" customWidth="1"/>
    <col min="4361" max="4361" width="15" style="1" customWidth="1"/>
    <col min="4362" max="4362" width="16.42578125" style="1" customWidth="1"/>
    <col min="4363" max="4607" width="9.140625" style="1"/>
    <col min="4608" max="4608" width="7.85546875" style="1" customWidth="1"/>
    <col min="4609" max="4609" width="37" style="1" customWidth="1"/>
    <col min="4610" max="4610" width="40.85546875" style="1" customWidth="1"/>
    <col min="4611" max="4611" width="9.7109375" style="1" customWidth="1"/>
    <col min="4612" max="4612" width="15.42578125" style="1" customWidth="1"/>
    <col min="4613" max="4613" width="16.42578125" style="1" customWidth="1"/>
    <col min="4614" max="4614" width="15.28515625" style="1" customWidth="1"/>
    <col min="4615" max="4616" width="15.85546875" style="1" customWidth="1"/>
    <col min="4617" max="4617" width="15" style="1" customWidth="1"/>
    <col min="4618" max="4618" width="16.42578125" style="1" customWidth="1"/>
    <col min="4619" max="4863" width="9.140625" style="1"/>
    <col min="4864" max="4864" width="7.85546875" style="1" customWidth="1"/>
    <col min="4865" max="4865" width="37" style="1" customWidth="1"/>
    <col min="4866" max="4866" width="40.85546875" style="1" customWidth="1"/>
    <col min="4867" max="4867" width="9.7109375" style="1" customWidth="1"/>
    <col min="4868" max="4868" width="15.42578125" style="1" customWidth="1"/>
    <col min="4869" max="4869" width="16.42578125" style="1" customWidth="1"/>
    <col min="4870" max="4870" width="15.28515625" style="1" customWidth="1"/>
    <col min="4871" max="4872" width="15.85546875" style="1" customWidth="1"/>
    <col min="4873" max="4873" width="15" style="1" customWidth="1"/>
    <col min="4874" max="4874" width="16.42578125" style="1" customWidth="1"/>
    <col min="4875" max="5119" width="9.140625" style="1"/>
    <col min="5120" max="5120" width="7.85546875" style="1" customWidth="1"/>
    <col min="5121" max="5121" width="37" style="1" customWidth="1"/>
    <col min="5122" max="5122" width="40.85546875" style="1" customWidth="1"/>
    <col min="5123" max="5123" width="9.7109375" style="1" customWidth="1"/>
    <col min="5124" max="5124" width="15.42578125" style="1" customWidth="1"/>
    <col min="5125" max="5125" width="16.42578125" style="1" customWidth="1"/>
    <col min="5126" max="5126" width="15.28515625" style="1" customWidth="1"/>
    <col min="5127" max="5128" width="15.85546875" style="1" customWidth="1"/>
    <col min="5129" max="5129" width="15" style="1" customWidth="1"/>
    <col min="5130" max="5130" width="16.42578125" style="1" customWidth="1"/>
    <col min="5131" max="5375" width="9.140625" style="1"/>
    <col min="5376" max="5376" width="7.85546875" style="1" customWidth="1"/>
    <col min="5377" max="5377" width="37" style="1" customWidth="1"/>
    <col min="5378" max="5378" width="40.85546875" style="1" customWidth="1"/>
    <col min="5379" max="5379" width="9.7109375" style="1" customWidth="1"/>
    <col min="5380" max="5380" width="15.42578125" style="1" customWidth="1"/>
    <col min="5381" max="5381" width="16.42578125" style="1" customWidth="1"/>
    <col min="5382" max="5382" width="15.28515625" style="1" customWidth="1"/>
    <col min="5383" max="5384" width="15.85546875" style="1" customWidth="1"/>
    <col min="5385" max="5385" width="15" style="1" customWidth="1"/>
    <col min="5386" max="5386" width="16.42578125" style="1" customWidth="1"/>
    <col min="5387" max="5631" width="9.140625" style="1"/>
    <col min="5632" max="5632" width="7.85546875" style="1" customWidth="1"/>
    <col min="5633" max="5633" width="37" style="1" customWidth="1"/>
    <col min="5634" max="5634" width="40.85546875" style="1" customWidth="1"/>
    <col min="5635" max="5635" width="9.7109375" style="1" customWidth="1"/>
    <col min="5636" max="5636" width="15.42578125" style="1" customWidth="1"/>
    <col min="5637" max="5637" width="16.42578125" style="1" customWidth="1"/>
    <col min="5638" max="5638" width="15.28515625" style="1" customWidth="1"/>
    <col min="5639" max="5640" width="15.85546875" style="1" customWidth="1"/>
    <col min="5641" max="5641" width="15" style="1" customWidth="1"/>
    <col min="5642" max="5642" width="16.42578125" style="1" customWidth="1"/>
    <col min="5643" max="5887" width="9.140625" style="1"/>
    <col min="5888" max="5888" width="7.85546875" style="1" customWidth="1"/>
    <col min="5889" max="5889" width="37" style="1" customWidth="1"/>
    <col min="5890" max="5890" width="40.85546875" style="1" customWidth="1"/>
    <col min="5891" max="5891" width="9.7109375" style="1" customWidth="1"/>
    <col min="5892" max="5892" width="15.42578125" style="1" customWidth="1"/>
    <col min="5893" max="5893" width="16.42578125" style="1" customWidth="1"/>
    <col min="5894" max="5894" width="15.28515625" style="1" customWidth="1"/>
    <col min="5895" max="5896" width="15.85546875" style="1" customWidth="1"/>
    <col min="5897" max="5897" width="15" style="1" customWidth="1"/>
    <col min="5898" max="5898" width="16.42578125" style="1" customWidth="1"/>
    <col min="5899" max="6143" width="9.140625" style="1"/>
    <col min="6144" max="6144" width="7.85546875" style="1" customWidth="1"/>
    <col min="6145" max="6145" width="37" style="1" customWidth="1"/>
    <col min="6146" max="6146" width="40.85546875" style="1" customWidth="1"/>
    <col min="6147" max="6147" width="9.7109375" style="1" customWidth="1"/>
    <col min="6148" max="6148" width="15.42578125" style="1" customWidth="1"/>
    <col min="6149" max="6149" width="16.42578125" style="1" customWidth="1"/>
    <col min="6150" max="6150" width="15.28515625" style="1" customWidth="1"/>
    <col min="6151" max="6152" width="15.85546875" style="1" customWidth="1"/>
    <col min="6153" max="6153" width="15" style="1" customWidth="1"/>
    <col min="6154" max="6154" width="16.42578125" style="1" customWidth="1"/>
    <col min="6155" max="6399" width="9.140625" style="1"/>
    <col min="6400" max="6400" width="7.85546875" style="1" customWidth="1"/>
    <col min="6401" max="6401" width="37" style="1" customWidth="1"/>
    <col min="6402" max="6402" width="40.85546875" style="1" customWidth="1"/>
    <col min="6403" max="6403" width="9.7109375" style="1" customWidth="1"/>
    <col min="6404" max="6404" width="15.42578125" style="1" customWidth="1"/>
    <col min="6405" max="6405" width="16.42578125" style="1" customWidth="1"/>
    <col min="6406" max="6406" width="15.28515625" style="1" customWidth="1"/>
    <col min="6407" max="6408" width="15.85546875" style="1" customWidth="1"/>
    <col min="6409" max="6409" width="15" style="1" customWidth="1"/>
    <col min="6410" max="6410" width="16.42578125" style="1" customWidth="1"/>
    <col min="6411" max="6655" width="9.140625" style="1"/>
    <col min="6656" max="6656" width="7.85546875" style="1" customWidth="1"/>
    <col min="6657" max="6657" width="37" style="1" customWidth="1"/>
    <col min="6658" max="6658" width="40.85546875" style="1" customWidth="1"/>
    <col min="6659" max="6659" width="9.7109375" style="1" customWidth="1"/>
    <col min="6660" max="6660" width="15.42578125" style="1" customWidth="1"/>
    <col min="6661" max="6661" width="16.42578125" style="1" customWidth="1"/>
    <col min="6662" max="6662" width="15.28515625" style="1" customWidth="1"/>
    <col min="6663" max="6664" width="15.85546875" style="1" customWidth="1"/>
    <col min="6665" max="6665" width="15" style="1" customWidth="1"/>
    <col min="6666" max="6666" width="16.42578125" style="1" customWidth="1"/>
    <col min="6667" max="6911" width="9.140625" style="1"/>
    <col min="6912" max="6912" width="7.85546875" style="1" customWidth="1"/>
    <col min="6913" max="6913" width="37" style="1" customWidth="1"/>
    <col min="6914" max="6914" width="40.85546875" style="1" customWidth="1"/>
    <col min="6915" max="6915" width="9.7109375" style="1" customWidth="1"/>
    <col min="6916" max="6916" width="15.42578125" style="1" customWidth="1"/>
    <col min="6917" max="6917" width="16.42578125" style="1" customWidth="1"/>
    <col min="6918" max="6918" width="15.28515625" style="1" customWidth="1"/>
    <col min="6919" max="6920" width="15.85546875" style="1" customWidth="1"/>
    <col min="6921" max="6921" width="15" style="1" customWidth="1"/>
    <col min="6922" max="6922" width="16.42578125" style="1" customWidth="1"/>
    <col min="6923" max="7167" width="9.140625" style="1"/>
    <col min="7168" max="7168" width="7.85546875" style="1" customWidth="1"/>
    <col min="7169" max="7169" width="37" style="1" customWidth="1"/>
    <col min="7170" max="7170" width="40.85546875" style="1" customWidth="1"/>
    <col min="7171" max="7171" width="9.7109375" style="1" customWidth="1"/>
    <col min="7172" max="7172" width="15.42578125" style="1" customWidth="1"/>
    <col min="7173" max="7173" width="16.42578125" style="1" customWidth="1"/>
    <col min="7174" max="7174" width="15.28515625" style="1" customWidth="1"/>
    <col min="7175" max="7176" width="15.85546875" style="1" customWidth="1"/>
    <col min="7177" max="7177" width="15" style="1" customWidth="1"/>
    <col min="7178" max="7178" width="16.42578125" style="1" customWidth="1"/>
    <col min="7179" max="7423" width="9.140625" style="1"/>
    <col min="7424" max="7424" width="7.85546875" style="1" customWidth="1"/>
    <col min="7425" max="7425" width="37" style="1" customWidth="1"/>
    <col min="7426" max="7426" width="40.85546875" style="1" customWidth="1"/>
    <col min="7427" max="7427" width="9.7109375" style="1" customWidth="1"/>
    <col min="7428" max="7428" width="15.42578125" style="1" customWidth="1"/>
    <col min="7429" max="7429" width="16.42578125" style="1" customWidth="1"/>
    <col min="7430" max="7430" width="15.28515625" style="1" customWidth="1"/>
    <col min="7431" max="7432" width="15.85546875" style="1" customWidth="1"/>
    <col min="7433" max="7433" width="15" style="1" customWidth="1"/>
    <col min="7434" max="7434" width="16.42578125" style="1" customWidth="1"/>
    <col min="7435" max="7679" width="9.140625" style="1"/>
    <col min="7680" max="7680" width="7.85546875" style="1" customWidth="1"/>
    <col min="7681" max="7681" width="37" style="1" customWidth="1"/>
    <col min="7682" max="7682" width="40.85546875" style="1" customWidth="1"/>
    <col min="7683" max="7683" width="9.7109375" style="1" customWidth="1"/>
    <col min="7684" max="7684" width="15.42578125" style="1" customWidth="1"/>
    <col min="7685" max="7685" width="16.42578125" style="1" customWidth="1"/>
    <col min="7686" max="7686" width="15.28515625" style="1" customWidth="1"/>
    <col min="7687" max="7688" width="15.85546875" style="1" customWidth="1"/>
    <col min="7689" max="7689" width="15" style="1" customWidth="1"/>
    <col min="7690" max="7690" width="16.42578125" style="1" customWidth="1"/>
    <col min="7691" max="7935" width="9.140625" style="1"/>
    <col min="7936" max="7936" width="7.85546875" style="1" customWidth="1"/>
    <col min="7937" max="7937" width="37" style="1" customWidth="1"/>
    <col min="7938" max="7938" width="40.85546875" style="1" customWidth="1"/>
    <col min="7939" max="7939" width="9.7109375" style="1" customWidth="1"/>
    <col min="7940" max="7940" width="15.42578125" style="1" customWidth="1"/>
    <col min="7941" max="7941" width="16.42578125" style="1" customWidth="1"/>
    <col min="7942" max="7942" width="15.28515625" style="1" customWidth="1"/>
    <col min="7943" max="7944" width="15.85546875" style="1" customWidth="1"/>
    <col min="7945" max="7945" width="15" style="1" customWidth="1"/>
    <col min="7946" max="7946" width="16.42578125" style="1" customWidth="1"/>
    <col min="7947" max="8191" width="9.140625" style="1"/>
    <col min="8192" max="8192" width="7.85546875" style="1" customWidth="1"/>
    <col min="8193" max="8193" width="37" style="1" customWidth="1"/>
    <col min="8194" max="8194" width="40.85546875" style="1" customWidth="1"/>
    <col min="8195" max="8195" width="9.7109375" style="1" customWidth="1"/>
    <col min="8196" max="8196" width="15.42578125" style="1" customWidth="1"/>
    <col min="8197" max="8197" width="16.42578125" style="1" customWidth="1"/>
    <col min="8198" max="8198" width="15.28515625" style="1" customWidth="1"/>
    <col min="8199" max="8200" width="15.85546875" style="1" customWidth="1"/>
    <col min="8201" max="8201" width="15" style="1" customWidth="1"/>
    <col min="8202" max="8202" width="16.42578125" style="1" customWidth="1"/>
    <col min="8203" max="8447" width="9.140625" style="1"/>
    <col min="8448" max="8448" width="7.85546875" style="1" customWidth="1"/>
    <col min="8449" max="8449" width="37" style="1" customWidth="1"/>
    <col min="8450" max="8450" width="40.85546875" style="1" customWidth="1"/>
    <col min="8451" max="8451" width="9.7109375" style="1" customWidth="1"/>
    <col min="8452" max="8452" width="15.42578125" style="1" customWidth="1"/>
    <col min="8453" max="8453" width="16.42578125" style="1" customWidth="1"/>
    <col min="8454" max="8454" width="15.28515625" style="1" customWidth="1"/>
    <col min="8455" max="8456" width="15.85546875" style="1" customWidth="1"/>
    <col min="8457" max="8457" width="15" style="1" customWidth="1"/>
    <col min="8458" max="8458" width="16.42578125" style="1" customWidth="1"/>
    <col min="8459" max="8703" width="9.140625" style="1"/>
    <col min="8704" max="8704" width="7.85546875" style="1" customWidth="1"/>
    <col min="8705" max="8705" width="37" style="1" customWidth="1"/>
    <col min="8706" max="8706" width="40.85546875" style="1" customWidth="1"/>
    <col min="8707" max="8707" width="9.7109375" style="1" customWidth="1"/>
    <col min="8708" max="8708" width="15.42578125" style="1" customWidth="1"/>
    <col min="8709" max="8709" width="16.42578125" style="1" customWidth="1"/>
    <col min="8710" max="8710" width="15.28515625" style="1" customWidth="1"/>
    <col min="8711" max="8712" width="15.85546875" style="1" customWidth="1"/>
    <col min="8713" max="8713" width="15" style="1" customWidth="1"/>
    <col min="8714" max="8714" width="16.42578125" style="1" customWidth="1"/>
    <col min="8715" max="8959" width="9.140625" style="1"/>
    <col min="8960" max="8960" width="7.85546875" style="1" customWidth="1"/>
    <col min="8961" max="8961" width="37" style="1" customWidth="1"/>
    <col min="8962" max="8962" width="40.85546875" style="1" customWidth="1"/>
    <col min="8963" max="8963" width="9.7109375" style="1" customWidth="1"/>
    <col min="8964" max="8964" width="15.42578125" style="1" customWidth="1"/>
    <col min="8965" max="8965" width="16.42578125" style="1" customWidth="1"/>
    <col min="8966" max="8966" width="15.28515625" style="1" customWidth="1"/>
    <col min="8967" max="8968" width="15.85546875" style="1" customWidth="1"/>
    <col min="8969" max="8969" width="15" style="1" customWidth="1"/>
    <col min="8970" max="8970" width="16.42578125" style="1" customWidth="1"/>
    <col min="8971" max="9215" width="9.140625" style="1"/>
    <col min="9216" max="9216" width="7.85546875" style="1" customWidth="1"/>
    <col min="9217" max="9217" width="37" style="1" customWidth="1"/>
    <col min="9218" max="9218" width="40.85546875" style="1" customWidth="1"/>
    <col min="9219" max="9219" width="9.7109375" style="1" customWidth="1"/>
    <col min="9220" max="9220" width="15.42578125" style="1" customWidth="1"/>
    <col min="9221" max="9221" width="16.42578125" style="1" customWidth="1"/>
    <col min="9222" max="9222" width="15.28515625" style="1" customWidth="1"/>
    <col min="9223" max="9224" width="15.85546875" style="1" customWidth="1"/>
    <col min="9225" max="9225" width="15" style="1" customWidth="1"/>
    <col min="9226" max="9226" width="16.42578125" style="1" customWidth="1"/>
    <col min="9227" max="9471" width="9.140625" style="1"/>
    <col min="9472" max="9472" width="7.85546875" style="1" customWidth="1"/>
    <col min="9473" max="9473" width="37" style="1" customWidth="1"/>
    <col min="9474" max="9474" width="40.85546875" style="1" customWidth="1"/>
    <col min="9475" max="9475" width="9.7109375" style="1" customWidth="1"/>
    <col min="9476" max="9476" width="15.42578125" style="1" customWidth="1"/>
    <col min="9477" max="9477" width="16.42578125" style="1" customWidth="1"/>
    <col min="9478" max="9478" width="15.28515625" style="1" customWidth="1"/>
    <col min="9479" max="9480" width="15.85546875" style="1" customWidth="1"/>
    <col min="9481" max="9481" width="15" style="1" customWidth="1"/>
    <col min="9482" max="9482" width="16.42578125" style="1" customWidth="1"/>
    <col min="9483" max="9727" width="9.140625" style="1"/>
    <col min="9728" max="9728" width="7.85546875" style="1" customWidth="1"/>
    <col min="9729" max="9729" width="37" style="1" customWidth="1"/>
    <col min="9730" max="9730" width="40.85546875" style="1" customWidth="1"/>
    <col min="9731" max="9731" width="9.7109375" style="1" customWidth="1"/>
    <col min="9732" max="9732" width="15.42578125" style="1" customWidth="1"/>
    <col min="9733" max="9733" width="16.42578125" style="1" customWidth="1"/>
    <col min="9734" max="9734" width="15.28515625" style="1" customWidth="1"/>
    <col min="9735" max="9736" width="15.85546875" style="1" customWidth="1"/>
    <col min="9737" max="9737" width="15" style="1" customWidth="1"/>
    <col min="9738" max="9738" width="16.42578125" style="1" customWidth="1"/>
    <col min="9739" max="9983" width="9.140625" style="1"/>
    <col min="9984" max="9984" width="7.85546875" style="1" customWidth="1"/>
    <col min="9985" max="9985" width="37" style="1" customWidth="1"/>
    <col min="9986" max="9986" width="40.85546875" style="1" customWidth="1"/>
    <col min="9987" max="9987" width="9.7109375" style="1" customWidth="1"/>
    <col min="9988" max="9988" width="15.42578125" style="1" customWidth="1"/>
    <col min="9989" max="9989" width="16.42578125" style="1" customWidth="1"/>
    <col min="9990" max="9990" width="15.28515625" style="1" customWidth="1"/>
    <col min="9991" max="9992" width="15.85546875" style="1" customWidth="1"/>
    <col min="9993" max="9993" width="15" style="1" customWidth="1"/>
    <col min="9994" max="9994" width="16.42578125" style="1" customWidth="1"/>
    <col min="9995" max="10239" width="9.140625" style="1"/>
    <col min="10240" max="10240" width="7.85546875" style="1" customWidth="1"/>
    <col min="10241" max="10241" width="37" style="1" customWidth="1"/>
    <col min="10242" max="10242" width="40.85546875" style="1" customWidth="1"/>
    <col min="10243" max="10243" width="9.7109375" style="1" customWidth="1"/>
    <col min="10244" max="10244" width="15.42578125" style="1" customWidth="1"/>
    <col min="10245" max="10245" width="16.42578125" style="1" customWidth="1"/>
    <col min="10246" max="10246" width="15.28515625" style="1" customWidth="1"/>
    <col min="10247" max="10248" width="15.85546875" style="1" customWidth="1"/>
    <col min="10249" max="10249" width="15" style="1" customWidth="1"/>
    <col min="10250" max="10250" width="16.42578125" style="1" customWidth="1"/>
    <col min="10251" max="10495" width="9.140625" style="1"/>
    <col min="10496" max="10496" width="7.85546875" style="1" customWidth="1"/>
    <col min="10497" max="10497" width="37" style="1" customWidth="1"/>
    <col min="10498" max="10498" width="40.85546875" style="1" customWidth="1"/>
    <col min="10499" max="10499" width="9.7109375" style="1" customWidth="1"/>
    <col min="10500" max="10500" width="15.42578125" style="1" customWidth="1"/>
    <col min="10501" max="10501" width="16.42578125" style="1" customWidth="1"/>
    <col min="10502" max="10502" width="15.28515625" style="1" customWidth="1"/>
    <col min="10503" max="10504" width="15.85546875" style="1" customWidth="1"/>
    <col min="10505" max="10505" width="15" style="1" customWidth="1"/>
    <col min="10506" max="10506" width="16.42578125" style="1" customWidth="1"/>
    <col min="10507" max="10751" width="9.140625" style="1"/>
    <col min="10752" max="10752" width="7.85546875" style="1" customWidth="1"/>
    <col min="10753" max="10753" width="37" style="1" customWidth="1"/>
    <col min="10754" max="10754" width="40.85546875" style="1" customWidth="1"/>
    <col min="10755" max="10755" width="9.7109375" style="1" customWidth="1"/>
    <col min="10756" max="10756" width="15.42578125" style="1" customWidth="1"/>
    <col min="10757" max="10757" width="16.42578125" style="1" customWidth="1"/>
    <col min="10758" max="10758" width="15.28515625" style="1" customWidth="1"/>
    <col min="10759" max="10760" width="15.85546875" style="1" customWidth="1"/>
    <col min="10761" max="10761" width="15" style="1" customWidth="1"/>
    <col min="10762" max="10762" width="16.42578125" style="1" customWidth="1"/>
    <col min="10763" max="11007" width="9.140625" style="1"/>
    <col min="11008" max="11008" width="7.85546875" style="1" customWidth="1"/>
    <col min="11009" max="11009" width="37" style="1" customWidth="1"/>
    <col min="11010" max="11010" width="40.85546875" style="1" customWidth="1"/>
    <col min="11011" max="11011" width="9.7109375" style="1" customWidth="1"/>
    <col min="11012" max="11012" width="15.42578125" style="1" customWidth="1"/>
    <col min="11013" max="11013" width="16.42578125" style="1" customWidth="1"/>
    <col min="11014" max="11014" width="15.28515625" style="1" customWidth="1"/>
    <col min="11015" max="11016" width="15.85546875" style="1" customWidth="1"/>
    <col min="11017" max="11017" width="15" style="1" customWidth="1"/>
    <col min="11018" max="11018" width="16.42578125" style="1" customWidth="1"/>
    <col min="11019" max="11263" width="9.140625" style="1"/>
    <col min="11264" max="11264" width="7.85546875" style="1" customWidth="1"/>
    <col min="11265" max="11265" width="37" style="1" customWidth="1"/>
    <col min="11266" max="11266" width="40.85546875" style="1" customWidth="1"/>
    <col min="11267" max="11267" width="9.7109375" style="1" customWidth="1"/>
    <col min="11268" max="11268" width="15.42578125" style="1" customWidth="1"/>
    <col min="11269" max="11269" width="16.42578125" style="1" customWidth="1"/>
    <col min="11270" max="11270" width="15.28515625" style="1" customWidth="1"/>
    <col min="11271" max="11272" width="15.85546875" style="1" customWidth="1"/>
    <col min="11273" max="11273" width="15" style="1" customWidth="1"/>
    <col min="11274" max="11274" width="16.42578125" style="1" customWidth="1"/>
    <col min="11275" max="11519" width="9.140625" style="1"/>
    <col min="11520" max="11520" width="7.85546875" style="1" customWidth="1"/>
    <col min="11521" max="11521" width="37" style="1" customWidth="1"/>
    <col min="11522" max="11522" width="40.85546875" style="1" customWidth="1"/>
    <col min="11523" max="11523" width="9.7109375" style="1" customWidth="1"/>
    <col min="11524" max="11524" width="15.42578125" style="1" customWidth="1"/>
    <col min="11525" max="11525" width="16.42578125" style="1" customWidth="1"/>
    <col min="11526" max="11526" width="15.28515625" style="1" customWidth="1"/>
    <col min="11527" max="11528" width="15.85546875" style="1" customWidth="1"/>
    <col min="11529" max="11529" width="15" style="1" customWidth="1"/>
    <col min="11530" max="11530" width="16.42578125" style="1" customWidth="1"/>
    <col min="11531" max="11775" width="9.140625" style="1"/>
    <col min="11776" max="11776" width="7.85546875" style="1" customWidth="1"/>
    <col min="11777" max="11777" width="37" style="1" customWidth="1"/>
    <col min="11778" max="11778" width="40.85546875" style="1" customWidth="1"/>
    <col min="11779" max="11779" width="9.7109375" style="1" customWidth="1"/>
    <col min="11780" max="11780" width="15.42578125" style="1" customWidth="1"/>
    <col min="11781" max="11781" width="16.42578125" style="1" customWidth="1"/>
    <col min="11782" max="11782" width="15.28515625" style="1" customWidth="1"/>
    <col min="11783" max="11784" width="15.85546875" style="1" customWidth="1"/>
    <col min="11785" max="11785" width="15" style="1" customWidth="1"/>
    <col min="11786" max="11786" width="16.42578125" style="1" customWidth="1"/>
    <col min="11787" max="12031" width="9.140625" style="1"/>
    <col min="12032" max="12032" width="7.85546875" style="1" customWidth="1"/>
    <col min="12033" max="12033" width="37" style="1" customWidth="1"/>
    <col min="12034" max="12034" width="40.85546875" style="1" customWidth="1"/>
    <col min="12035" max="12035" width="9.7109375" style="1" customWidth="1"/>
    <col min="12036" max="12036" width="15.42578125" style="1" customWidth="1"/>
    <col min="12037" max="12037" width="16.42578125" style="1" customWidth="1"/>
    <col min="12038" max="12038" width="15.28515625" style="1" customWidth="1"/>
    <col min="12039" max="12040" width="15.85546875" style="1" customWidth="1"/>
    <col min="12041" max="12041" width="15" style="1" customWidth="1"/>
    <col min="12042" max="12042" width="16.42578125" style="1" customWidth="1"/>
    <col min="12043" max="12287" width="9.140625" style="1"/>
    <col min="12288" max="12288" width="7.85546875" style="1" customWidth="1"/>
    <col min="12289" max="12289" width="37" style="1" customWidth="1"/>
    <col min="12290" max="12290" width="40.85546875" style="1" customWidth="1"/>
    <col min="12291" max="12291" width="9.7109375" style="1" customWidth="1"/>
    <col min="12292" max="12292" width="15.42578125" style="1" customWidth="1"/>
    <col min="12293" max="12293" width="16.42578125" style="1" customWidth="1"/>
    <col min="12294" max="12294" width="15.28515625" style="1" customWidth="1"/>
    <col min="12295" max="12296" width="15.85546875" style="1" customWidth="1"/>
    <col min="12297" max="12297" width="15" style="1" customWidth="1"/>
    <col min="12298" max="12298" width="16.42578125" style="1" customWidth="1"/>
    <col min="12299" max="12543" width="9.140625" style="1"/>
    <col min="12544" max="12544" width="7.85546875" style="1" customWidth="1"/>
    <col min="12545" max="12545" width="37" style="1" customWidth="1"/>
    <col min="12546" max="12546" width="40.85546875" style="1" customWidth="1"/>
    <col min="12547" max="12547" width="9.7109375" style="1" customWidth="1"/>
    <col min="12548" max="12548" width="15.42578125" style="1" customWidth="1"/>
    <col min="12549" max="12549" width="16.42578125" style="1" customWidth="1"/>
    <col min="12550" max="12550" width="15.28515625" style="1" customWidth="1"/>
    <col min="12551" max="12552" width="15.85546875" style="1" customWidth="1"/>
    <col min="12553" max="12553" width="15" style="1" customWidth="1"/>
    <col min="12554" max="12554" width="16.42578125" style="1" customWidth="1"/>
    <col min="12555" max="12799" width="9.140625" style="1"/>
    <col min="12800" max="12800" width="7.85546875" style="1" customWidth="1"/>
    <col min="12801" max="12801" width="37" style="1" customWidth="1"/>
    <col min="12802" max="12802" width="40.85546875" style="1" customWidth="1"/>
    <col min="12803" max="12803" width="9.7109375" style="1" customWidth="1"/>
    <col min="12804" max="12804" width="15.42578125" style="1" customWidth="1"/>
    <col min="12805" max="12805" width="16.42578125" style="1" customWidth="1"/>
    <col min="12806" max="12806" width="15.28515625" style="1" customWidth="1"/>
    <col min="12807" max="12808" width="15.85546875" style="1" customWidth="1"/>
    <col min="12809" max="12809" width="15" style="1" customWidth="1"/>
    <col min="12810" max="12810" width="16.42578125" style="1" customWidth="1"/>
    <col min="12811" max="13055" width="9.140625" style="1"/>
    <col min="13056" max="13056" width="7.85546875" style="1" customWidth="1"/>
    <col min="13057" max="13057" width="37" style="1" customWidth="1"/>
    <col min="13058" max="13058" width="40.85546875" style="1" customWidth="1"/>
    <col min="13059" max="13059" width="9.7109375" style="1" customWidth="1"/>
    <col min="13060" max="13060" width="15.42578125" style="1" customWidth="1"/>
    <col min="13061" max="13061" width="16.42578125" style="1" customWidth="1"/>
    <col min="13062" max="13062" width="15.28515625" style="1" customWidth="1"/>
    <col min="13063" max="13064" width="15.85546875" style="1" customWidth="1"/>
    <col min="13065" max="13065" width="15" style="1" customWidth="1"/>
    <col min="13066" max="13066" width="16.42578125" style="1" customWidth="1"/>
    <col min="13067" max="13311" width="9.140625" style="1"/>
    <col min="13312" max="13312" width="7.85546875" style="1" customWidth="1"/>
    <col min="13313" max="13313" width="37" style="1" customWidth="1"/>
    <col min="13314" max="13314" width="40.85546875" style="1" customWidth="1"/>
    <col min="13315" max="13315" width="9.7109375" style="1" customWidth="1"/>
    <col min="13316" max="13316" width="15.42578125" style="1" customWidth="1"/>
    <col min="13317" max="13317" width="16.42578125" style="1" customWidth="1"/>
    <col min="13318" max="13318" width="15.28515625" style="1" customWidth="1"/>
    <col min="13319" max="13320" width="15.85546875" style="1" customWidth="1"/>
    <col min="13321" max="13321" width="15" style="1" customWidth="1"/>
    <col min="13322" max="13322" width="16.42578125" style="1" customWidth="1"/>
    <col min="13323" max="13567" width="9.140625" style="1"/>
    <col min="13568" max="13568" width="7.85546875" style="1" customWidth="1"/>
    <col min="13569" max="13569" width="37" style="1" customWidth="1"/>
    <col min="13570" max="13570" width="40.85546875" style="1" customWidth="1"/>
    <col min="13571" max="13571" width="9.7109375" style="1" customWidth="1"/>
    <col min="13572" max="13572" width="15.42578125" style="1" customWidth="1"/>
    <col min="13573" max="13573" width="16.42578125" style="1" customWidth="1"/>
    <col min="13574" max="13574" width="15.28515625" style="1" customWidth="1"/>
    <col min="13575" max="13576" width="15.85546875" style="1" customWidth="1"/>
    <col min="13577" max="13577" width="15" style="1" customWidth="1"/>
    <col min="13578" max="13578" width="16.42578125" style="1" customWidth="1"/>
    <col min="13579" max="13823" width="9.140625" style="1"/>
    <col min="13824" max="13824" width="7.85546875" style="1" customWidth="1"/>
    <col min="13825" max="13825" width="37" style="1" customWidth="1"/>
    <col min="13826" max="13826" width="40.85546875" style="1" customWidth="1"/>
    <col min="13827" max="13827" width="9.7109375" style="1" customWidth="1"/>
    <col min="13828" max="13828" width="15.42578125" style="1" customWidth="1"/>
    <col min="13829" max="13829" width="16.42578125" style="1" customWidth="1"/>
    <col min="13830" max="13830" width="15.28515625" style="1" customWidth="1"/>
    <col min="13831" max="13832" width="15.85546875" style="1" customWidth="1"/>
    <col min="13833" max="13833" width="15" style="1" customWidth="1"/>
    <col min="13834" max="13834" width="16.42578125" style="1" customWidth="1"/>
    <col min="13835" max="14079" width="9.140625" style="1"/>
    <col min="14080" max="14080" width="7.85546875" style="1" customWidth="1"/>
    <col min="14081" max="14081" width="37" style="1" customWidth="1"/>
    <col min="14082" max="14082" width="40.85546875" style="1" customWidth="1"/>
    <col min="14083" max="14083" width="9.7109375" style="1" customWidth="1"/>
    <col min="14084" max="14084" width="15.42578125" style="1" customWidth="1"/>
    <col min="14085" max="14085" width="16.42578125" style="1" customWidth="1"/>
    <col min="14086" max="14086" width="15.28515625" style="1" customWidth="1"/>
    <col min="14087" max="14088" width="15.85546875" style="1" customWidth="1"/>
    <col min="14089" max="14089" width="15" style="1" customWidth="1"/>
    <col min="14090" max="14090" width="16.42578125" style="1" customWidth="1"/>
    <col min="14091" max="14335" width="9.140625" style="1"/>
    <col min="14336" max="14336" width="7.85546875" style="1" customWidth="1"/>
    <col min="14337" max="14337" width="37" style="1" customWidth="1"/>
    <col min="14338" max="14338" width="40.85546875" style="1" customWidth="1"/>
    <col min="14339" max="14339" width="9.7109375" style="1" customWidth="1"/>
    <col min="14340" max="14340" width="15.42578125" style="1" customWidth="1"/>
    <col min="14341" max="14341" width="16.42578125" style="1" customWidth="1"/>
    <col min="14342" max="14342" width="15.28515625" style="1" customWidth="1"/>
    <col min="14343" max="14344" width="15.85546875" style="1" customWidth="1"/>
    <col min="14345" max="14345" width="15" style="1" customWidth="1"/>
    <col min="14346" max="14346" width="16.42578125" style="1" customWidth="1"/>
    <col min="14347" max="14591" width="9.140625" style="1"/>
    <col min="14592" max="14592" width="7.85546875" style="1" customWidth="1"/>
    <col min="14593" max="14593" width="37" style="1" customWidth="1"/>
    <col min="14594" max="14594" width="40.85546875" style="1" customWidth="1"/>
    <col min="14595" max="14595" width="9.7109375" style="1" customWidth="1"/>
    <col min="14596" max="14596" width="15.42578125" style="1" customWidth="1"/>
    <col min="14597" max="14597" width="16.42578125" style="1" customWidth="1"/>
    <col min="14598" max="14598" width="15.28515625" style="1" customWidth="1"/>
    <col min="14599" max="14600" width="15.85546875" style="1" customWidth="1"/>
    <col min="14601" max="14601" width="15" style="1" customWidth="1"/>
    <col min="14602" max="14602" width="16.42578125" style="1" customWidth="1"/>
    <col min="14603" max="14847" width="9.140625" style="1"/>
    <col min="14848" max="14848" width="7.85546875" style="1" customWidth="1"/>
    <col min="14849" max="14849" width="37" style="1" customWidth="1"/>
    <col min="14850" max="14850" width="40.85546875" style="1" customWidth="1"/>
    <col min="14851" max="14851" width="9.7109375" style="1" customWidth="1"/>
    <col min="14852" max="14852" width="15.42578125" style="1" customWidth="1"/>
    <col min="14853" max="14853" width="16.42578125" style="1" customWidth="1"/>
    <col min="14854" max="14854" width="15.28515625" style="1" customWidth="1"/>
    <col min="14855" max="14856" width="15.85546875" style="1" customWidth="1"/>
    <col min="14857" max="14857" width="15" style="1" customWidth="1"/>
    <col min="14858" max="14858" width="16.42578125" style="1" customWidth="1"/>
    <col min="14859" max="15103" width="9.140625" style="1"/>
    <col min="15104" max="15104" width="7.85546875" style="1" customWidth="1"/>
    <col min="15105" max="15105" width="37" style="1" customWidth="1"/>
    <col min="15106" max="15106" width="40.85546875" style="1" customWidth="1"/>
    <col min="15107" max="15107" width="9.7109375" style="1" customWidth="1"/>
    <col min="15108" max="15108" width="15.42578125" style="1" customWidth="1"/>
    <col min="15109" max="15109" width="16.42578125" style="1" customWidth="1"/>
    <col min="15110" max="15110" width="15.28515625" style="1" customWidth="1"/>
    <col min="15111" max="15112" width="15.85546875" style="1" customWidth="1"/>
    <col min="15113" max="15113" width="15" style="1" customWidth="1"/>
    <col min="15114" max="15114" width="16.42578125" style="1" customWidth="1"/>
    <col min="15115" max="15359" width="9.140625" style="1"/>
    <col min="15360" max="15360" width="7.85546875" style="1" customWidth="1"/>
    <col min="15361" max="15361" width="37" style="1" customWidth="1"/>
    <col min="15362" max="15362" width="40.85546875" style="1" customWidth="1"/>
    <col min="15363" max="15363" width="9.7109375" style="1" customWidth="1"/>
    <col min="15364" max="15364" width="15.42578125" style="1" customWidth="1"/>
    <col min="15365" max="15365" width="16.42578125" style="1" customWidth="1"/>
    <col min="15366" max="15366" width="15.28515625" style="1" customWidth="1"/>
    <col min="15367" max="15368" width="15.85546875" style="1" customWidth="1"/>
    <col min="15369" max="15369" width="15" style="1" customWidth="1"/>
    <col min="15370" max="15370" width="16.42578125" style="1" customWidth="1"/>
    <col min="15371" max="15615" width="9.140625" style="1"/>
    <col min="15616" max="15616" width="7.85546875" style="1" customWidth="1"/>
    <col min="15617" max="15617" width="37" style="1" customWidth="1"/>
    <col min="15618" max="15618" width="40.85546875" style="1" customWidth="1"/>
    <col min="15619" max="15619" width="9.7109375" style="1" customWidth="1"/>
    <col min="15620" max="15620" width="15.42578125" style="1" customWidth="1"/>
    <col min="15621" max="15621" width="16.42578125" style="1" customWidth="1"/>
    <col min="15622" max="15622" width="15.28515625" style="1" customWidth="1"/>
    <col min="15623" max="15624" width="15.85546875" style="1" customWidth="1"/>
    <col min="15625" max="15625" width="15" style="1" customWidth="1"/>
    <col min="15626" max="15626" width="16.42578125" style="1" customWidth="1"/>
    <col min="15627" max="15871" width="9.140625" style="1"/>
    <col min="15872" max="15872" width="7.85546875" style="1" customWidth="1"/>
    <col min="15873" max="15873" width="37" style="1" customWidth="1"/>
    <col min="15874" max="15874" width="40.85546875" style="1" customWidth="1"/>
    <col min="15875" max="15875" width="9.7109375" style="1" customWidth="1"/>
    <col min="15876" max="15876" width="15.42578125" style="1" customWidth="1"/>
    <col min="15877" max="15877" width="16.42578125" style="1" customWidth="1"/>
    <col min="15878" max="15878" width="15.28515625" style="1" customWidth="1"/>
    <col min="15879" max="15880" width="15.85546875" style="1" customWidth="1"/>
    <col min="15881" max="15881" width="15" style="1" customWidth="1"/>
    <col min="15882" max="15882" width="16.42578125" style="1" customWidth="1"/>
    <col min="15883" max="16127" width="9.140625" style="1"/>
    <col min="16128" max="16128" width="7.85546875" style="1" customWidth="1"/>
    <col min="16129" max="16129" width="37" style="1" customWidth="1"/>
    <col min="16130" max="16130" width="40.85546875" style="1" customWidth="1"/>
    <col min="16131" max="16131" width="9.7109375" style="1" customWidth="1"/>
    <col min="16132" max="16132" width="15.42578125" style="1" customWidth="1"/>
    <col min="16133" max="16133" width="16.42578125" style="1" customWidth="1"/>
    <col min="16134" max="16134" width="15.28515625" style="1" customWidth="1"/>
    <col min="16135" max="16136" width="15.85546875" style="1" customWidth="1"/>
    <col min="16137" max="16137" width="15" style="1" customWidth="1"/>
    <col min="16138" max="16138" width="16.42578125" style="1" customWidth="1"/>
    <col min="16139" max="16384" width="9.140625" style="1"/>
  </cols>
  <sheetData>
    <row r="1" spans="1:254" x14ac:dyDescent="0.25">
      <c r="A1" s="84" t="s">
        <v>70</v>
      </c>
      <c r="B1" s="85"/>
      <c r="C1" s="85"/>
    </row>
    <row r="2" spans="1:254" x14ac:dyDescent="0.25">
      <c r="A2" s="2"/>
      <c r="B2" s="3"/>
      <c r="C2" s="4"/>
      <c r="D2" s="4"/>
      <c r="E2" s="4"/>
      <c r="F2" s="4"/>
      <c r="G2" s="4"/>
      <c r="H2" s="75" t="s">
        <v>0</v>
      </c>
      <c r="I2" s="75"/>
      <c r="J2" s="75"/>
    </row>
    <row r="3" spans="1:254" x14ac:dyDescent="0.25">
      <c r="A3" s="2"/>
      <c r="B3" s="3"/>
      <c r="C3" s="4"/>
      <c r="D3" s="4"/>
      <c r="E3" s="4"/>
      <c r="F3" s="4"/>
      <c r="G3" s="4"/>
      <c r="H3" s="4"/>
      <c r="I3" s="4"/>
      <c r="J3" s="4"/>
    </row>
    <row r="4" spans="1:254" x14ac:dyDescent="0.25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4"/>
    </row>
    <row r="5" spans="1:254" x14ac:dyDescent="0.25">
      <c r="J5" s="7"/>
      <c r="K5" s="1" t="s">
        <v>2</v>
      </c>
    </row>
    <row r="6" spans="1:254" ht="78" customHeight="1" x14ac:dyDescent="0.25">
      <c r="A6" s="77" t="s">
        <v>3</v>
      </c>
      <c r="B6" s="79" t="s">
        <v>4</v>
      </c>
      <c r="C6" s="79"/>
      <c r="D6" s="8" t="s">
        <v>5</v>
      </c>
      <c r="E6" s="81" t="s">
        <v>6</v>
      </c>
      <c r="F6" s="82"/>
      <c r="G6" s="82"/>
      <c r="H6" s="82"/>
      <c r="I6" s="82"/>
      <c r="J6" s="83"/>
    </row>
    <row r="7" spans="1:254" ht="26.25" customHeight="1" x14ac:dyDescent="0.25">
      <c r="A7" s="78"/>
      <c r="B7" s="80"/>
      <c r="C7" s="80"/>
      <c r="D7" s="9" t="s">
        <v>7</v>
      </c>
      <c r="E7" s="9" t="s">
        <v>8</v>
      </c>
      <c r="F7" s="9">
        <v>2016</v>
      </c>
      <c r="G7" s="9">
        <v>2017</v>
      </c>
      <c r="H7" s="9">
        <v>2018</v>
      </c>
      <c r="I7" s="9">
        <v>2019</v>
      </c>
      <c r="J7" s="9">
        <v>2020</v>
      </c>
    </row>
    <row r="8" spans="1:254" ht="21" customHeight="1" x14ac:dyDescent="0.25">
      <c r="A8" s="10">
        <v>1</v>
      </c>
      <c r="B8" s="11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3">
        <v>9</v>
      </c>
      <c r="J8" s="13">
        <v>10</v>
      </c>
    </row>
    <row r="9" spans="1:254" x14ac:dyDescent="0.25">
      <c r="A9" s="70"/>
      <c r="B9" s="47" t="s">
        <v>9</v>
      </c>
      <c r="C9" s="14" t="s">
        <v>10</v>
      </c>
      <c r="D9" s="15"/>
      <c r="E9" s="16">
        <f t="shared" ref="E9:E14" si="0">SUM(F9:J9)</f>
        <v>758614.15655000007</v>
      </c>
      <c r="F9" s="16">
        <f>SUM(F10:F14)</f>
        <v>113556.19961999998</v>
      </c>
      <c r="G9" s="16">
        <f>SUM(G10:G14)</f>
        <v>183069.91292999999</v>
      </c>
      <c r="H9" s="16">
        <f>SUM(H10:H14)</f>
        <v>203323.334</v>
      </c>
      <c r="I9" s="16">
        <f>SUM(I10:I14)</f>
        <v>136862.06</v>
      </c>
      <c r="J9" s="16">
        <f>SUM(J10:J14)</f>
        <v>121802.65000000001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</row>
    <row r="10" spans="1:254" ht="31.5" x14ac:dyDescent="0.25">
      <c r="A10" s="71"/>
      <c r="B10" s="48"/>
      <c r="C10" s="14" t="s">
        <v>11</v>
      </c>
      <c r="D10" s="18"/>
      <c r="E10" s="16">
        <f t="shared" si="0"/>
        <v>36284.9</v>
      </c>
      <c r="F10" s="16">
        <f>F17+F60+F88+F160</f>
        <v>7246.3</v>
      </c>
      <c r="G10" s="16">
        <f>G17+G60+G88+G160</f>
        <v>7271.8</v>
      </c>
      <c r="H10" s="16">
        <f>H17+H60+H88+H160</f>
        <v>7255.6</v>
      </c>
      <c r="I10" s="16">
        <f>I17+I60+I88+I160</f>
        <v>7255.6</v>
      </c>
      <c r="J10" s="16">
        <f>J17+J60+J88+J160</f>
        <v>7255.6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</row>
    <row r="11" spans="1:254" x14ac:dyDescent="0.25">
      <c r="A11" s="71"/>
      <c r="B11" s="48"/>
      <c r="C11" s="14" t="s">
        <v>12</v>
      </c>
      <c r="D11" s="18"/>
      <c r="E11" s="16">
        <f t="shared" si="0"/>
        <v>722329.25655000005</v>
      </c>
      <c r="F11" s="16">
        <f>F18+F61+F89+F117+F161</f>
        <v>106309.89961999998</v>
      </c>
      <c r="G11" s="16">
        <f>G18+G61+G89+G117+G161</f>
        <v>175798.11293</v>
      </c>
      <c r="H11" s="16">
        <f>H18+H61+H89+H117+H161</f>
        <v>196067.734</v>
      </c>
      <c r="I11" s="16">
        <f>I18+I61+I89+I117+I161</f>
        <v>129606.45999999999</v>
      </c>
      <c r="J11" s="16">
        <f>J18+J61+J89+J117+J161</f>
        <v>114547.05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</row>
    <row r="12" spans="1:254" x14ac:dyDescent="0.25">
      <c r="A12" s="71"/>
      <c r="B12" s="48"/>
      <c r="C12" s="14" t="s">
        <v>13</v>
      </c>
      <c r="D12" s="18"/>
      <c r="E12" s="16">
        <f t="shared" si="0"/>
        <v>0</v>
      </c>
      <c r="F12" s="16">
        <f>F19+F62+F90+F118+F162</f>
        <v>0</v>
      </c>
      <c r="G12" s="16">
        <f>G19+G62+G90+G118+G162</f>
        <v>0</v>
      </c>
      <c r="H12" s="16">
        <f t="shared" ref="H12:J14" si="1">H19+H62+H90+H162</f>
        <v>0</v>
      </c>
      <c r="I12" s="16">
        <f t="shared" si="1"/>
        <v>0</v>
      </c>
      <c r="J12" s="16">
        <f t="shared" si="1"/>
        <v>0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</row>
    <row r="13" spans="1:254" ht="31.5" x14ac:dyDescent="0.25">
      <c r="A13" s="71"/>
      <c r="B13" s="48"/>
      <c r="C13" s="14" t="s">
        <v>14</v>
      </c>
      <c r="D13" s="18"/>
      <c r="E13" s="16">
        <f t="shared" si="0"/>
        <v>0</v>
      </c>
      <c r="F13" s="16">
        <f>F20+F63+F91+F163</f>
        <v>0</v>
      </c>
      <c r="G13" s="16">
        <f>G20+G63+G91+G163</f>
        <v>0</v>
      </c>
      <c r="H13" s="16">
        <f t="shared" si="1"/>
        <v>0</v>
      </c>
      <c r="I13" s="16">
        <f t="shared" si="1"/>
        <v>0</v>
      </c>
      <c r="J13" s="16">
        <f t="shared" si="1"/>
        <v>0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</row>
    <row r="14" spans="1:254" ht="31.5" x14ac:dyDescent="0.25">
      <c r="A14" s="71"/>
      <c r="B14" s="48"/>
      <c r="C14" s="19" t="s">
        <v>15</v>
      </c>
      <c r="D14" s="18"/>
      <c r="E14" s="16">
        <f t="shared" si="0"/>
        <v>0</v>
      </c>
      <c r="F14" s="16">
        <f>F21+F64+F92+F164</f>
        <v>0</v>
      </c>
      <c r="G14" s="16">
        <f>G21+G64+G92+G164</f>
        <v>0</v>
      </c>
      <c r="H14" s="16">
        <f t="shared" si="1"/>
        <v>0</v>
      </c>
      <c r="I14" s="16">
        <f t="shared" si="1"/>
        <v>0</v>
      </c>
      <c r="J14" s="16">
        <f t="shared" si="1"/>
        <v>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</row>
    <row r="15" spans="1:254" ht="31.5" x14ac:dyDescent="0.25">
      <c r="A15" s="72"/>
      <c r="B15" s="49"/>
      <c r="C15" s="14" t="s">
        <v>16</v>
      </c>
      <c r="D15" s="18"/>
      <c r="E15" s="16" t="s">
        <v>2</v>
      </c>
      <c r="F15" s="16"/>
      <c r="G15" s="16"/>
      <c r="H15" s="16"/>
      <c r="I15" s="16"/>
      <c r="J15" s="1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</row>
    <row r="16" spans="1:254" x14ac:dyDescent="0.25">
      <c r="A16" s="73" t="s">
        <v>17</v>
      </c>
      <c r="B16" s="74" t="s">
        <v>18</v>
      </c>
      <c r="C16" s="14" t="s">
        <v>10</v>
      </c>
      <c r="D16" s="15"/>
      <c r="E16" s="16">
        <f t="shared" ref="E16:E21" si="2">SUM(F16:J16)</f>
        <v>289343.53239999997</v>
      </c>
      <c r="F16" s="16">
        <f>F30+F37+F44+F51</f>
        <v>49156.855219999998</v>
      </c>
      <c r="G16" s="20">
        <f>G18</f>
        <v>53844.639179999998</v>
      </c>
      <c r="H16" s="16">
        <f t="shared" ref="H16:J17" si="3">H30+H37+H44+H51</f>
        <v>83741.75</v>
      </c>
      <c r="I16" s="16">
        <f t="shared" si="3"/>
        <v>53504.737999999998</v>
      </c>
      <c r="J16" s="16">
        <f t="shared" si="3"/>
        <v>49095.55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</row>
    <row r="17" spans="1:254" ht="31.5" x14ac:dyDescent="0.25">
      <c r="A17" s="73"/>
      <c r="B17" s="74"/>
      <c r="C17" s="14" t="s">
        <v>11</v>
      </c>
      <c r="D17" s="15"/>
      <c r="E17" s="16">
        <f t="shared" si="2"/>
        <v>0</v>
      </c>
      <c r="F17" s="16">
        <f>F31+F38+F45+F52</f>
        <v>0</v>
      </c>
      <c r="G17" s="16">
        <f>G31+G38+G45+G52</f>
        <v>0</v>
      </c>
      <c r="H17" s="16">
        <f t="shared" si="3"/>
        <v>0</v>
      </c>
      <c r="I17" s="16">
        <f t="shared" si="3"/>
        <v>0</v>
      </c>
      <c r="J17" s="16">
        <f t="shared" si="3"/>
        <v>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</row>
    <row r="18" spans="1:254" x14ac:dyDescent="0.25">
      <c r="A18" s="73"/>
      <c r="B18" s="74"/>
      <c r="C18" s="14" t="s">
        <v>12</v>
      </c>
      <c r="D18" s="15"/>
      <c r="E18" s="16">
        <f t="shared" si="2"/>
        <v>289343.53239999997</v>
      </c>
      <c r="F18" s="20">
        <f>F32+F39+F46+F53+F58</f>
        <v>49156.855219999998</v>
      </c>
      <c r="G18" s="16">
        <f>G32+G39+G46+G53+G58</f>
        <v>53844.639179999998</v>
      </c>
      <c r="H18" s="16">
        <f>H32+H39+H46+H53+H58</f>
        <v>83741.75</v>
      </c>
      <c r="I18" s="16">
        <f>I32+I39+I46+I53+I58</f>
        <v>53504.737999999998</v>
      </c>
      <c r="J18" s="16">
        <f>J32+J39+J46+J53+J58</f>
        <v>49095.55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</row>
    <row r="19" spans="1:254" x14ac:dyDescent="0.25">
      <c r="A19" s="73"/>
      <c r="B19" s="74"/>
      <c r="C19" s="14" t="s">
        <v>13</v>
      </c>
      <c r="D19" s="18"/>
      <c r="E19" s="16">
        <f t="shared" si="2"/>
        <v>0</v>
      </c>
      <c r="F19" s="16">
        <f t="shared" ref="F19:J20" si="4">F33+F40+F47+F54</f>
        <v>0</v>
      </c>
      <c r="G19" s="16">
        <f t="shared" si="4"/>
        <v>0</v>
      </c>
      <c r="H19" s="16">
        <f t="shared" si="4"/>
        <v>0</v>
      </c>
      <c r="I19" s="16">
        <f t="shared" si="4"/>
        <v>0</v>
      </c>
      <c r="J19" s="16">
        <f t="shared" si="4"/>
        <v>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</row>
    <row r="20" spans="1:254" ht="31.5" x14ac:dyDescent="0.25">
      <c r="A20" s="73"/>
      <c r="B20" s="74"/>
      <c r="C20" s="14" t="s">
        <v>14</v>
      </c>
      <c r="D20" s="18"/>
      <c r="E20" s="16">
        <f t="shared" si="2"/>
        <v>0</v>
      </c>
      <c r="F20" s="16">
        <f t="shared" si="4"/>
        <v>0</v>
      </c>
      <c r="G20" s="16">
        <f t="shared" si="4"/>
        <v>0</v>
      </c>
      <c r="H20" s="16">
        <f t="shared" si="4"/>
        <v>0</v>
      </c>
      <c r="I20" s="16">
        <f t="shared" si="4"/>
        <v>0</v>
      </c>
      <c r="J20" s="16">
        <f t="shared" si="4"/>
        <v>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</row>
    <row r="21" spans="1:254" ht="31.5" x14ac:dyDescent="0.25">
      <c r="A21" s="73"/>
      <c r="B21" s="74"/>
      <c r="C21" s="14" t="s">
        <v>15</v>
      </c>
      <c r="D21" s="18"/>
      <c r="E21" s="16">
        <f t="shared" si="2"/>
        <v>0</v>
      </c>
      <c r="F21" s="16">
        <f>F35+F42+F56</f>
        <v>0</v>
      </c>
      <c r="G21" s="16">
        <f>G35+G42+G49+G56</f>
        <v>0</v>
      </c>
      <c r="H21" s="16">
        <f>H35+H42+H49+H56</f>
        <v>0</v>
      </c>
      <c r="I21" s="16">
        <f>I35+I42+I49+I56</f>
        <v>0</v>
      </c>
      <c r="J21" s="16">
        <f>J35+J42+J49+J56</f>
        <v>0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</row>
    <row r="22" spans="1:254" ht="31.5" x14ac:dyDescent="0.25">
      <c r="A22" s="73"/>
      <c r="B22" s="74"/>
      <c r="C22" s="14" t="s">
        <v>19</v>
      </c>
      <c r="D22" s="18"/>
      <c r="E22" s="21"/>
      <c r="F22" s="16"/>
      <c r="G22" s="16"/>
      <c r="H22" s="16"/>
      <c r="I22" s="16"/>
      <c r="J22" s="1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</row>
    <row r="23" spans="1:254" x14ac:dyDescent="0.25">
      <c r="A23" s="68" t="s">
        <v>20</v>
      </c>
      <c r="B23" s="69" t="s">
        <v>21</v>
      </c>
      <c r="C23" s="22" t="s">
        <v>10</v>
      </c>
      <c r="D23" s="23"/>
      <c r="E23" s="24"/>
      <c r="F23" s="25"/>
      <c r="G23" s="25"/>
      <c r="H23" s="25"/>
      <c r="I23" s="25"/>
      <c r="J23" s="25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</row>
    <row r="24" spans="1:254" x14ac:dyDescent="0.25">
      <c r="A24" s="68"/>
      <c r="B24" s="69"/>
      <c r="C24" s="22" t="s">
        <v>11</v>
      </c>
      <c r="D24" s="23"/>
      <c r="E24" s="24"/>
      <c r="F24" s="25"/>
      <c r="G24" s="25"/>
      <c r="H24" s="25"/>
      <c r="I24" s="25"/>
      <c r="J24" s="25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</row>
    <row r="25" spans="1:254" x14ac:dyDescent="0.25">
      <c r="A25" s="68"/>
      <c r="B25" s="69"/>
      <c r="C25" s="22" t="s">
        <v>12</v>
      </c>
      <c r="D25" s="26"/>
      <c r="E25" s="25"/>
      <c r="F25" s="25"/>
      <c r="G25" s="25"/>
      <c r="H25" s="25"/>
      <c r="I25" s="25"/>
      <c r="J25" s="25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</row>
    <row r="26" spans="1:254" x14ac:dyDescent="0.25">
      <c r="A26" s="68"/>
      <c r="B26" s="69"/>
      <c r="C26" s="22" t="s">
        <v>13</v>
      </c>
      <c r="D26" s="26"/>
      <c r="E26" s="24"/>
      <c r="F26" s="25"/>
      <c r="G26" s="25"/>
      <c r="H26" s="25"/>
      <c r="I26" s="25"/>
      <c r="J26" s="25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</row>
    <row r="27" spans="1:254" x14ac:dyDescent="0.25">
      <c r="A27" s="68"/>
      <c r="B27" s="69"/>
      <c r="C27" s="22" t="s">
        <v>14</v>
      </c>
      <c r="D27" s="26"/>
      <c r="E27" s="25"/>
      <c r="F27" s="25"/>
      <c r="G27" s="25"/>
      <c r="H27" s="25"/>
      <c r="I27" s="25"/>
      <c r="J27" s="2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</row>
    <row r="28" spans="1:254" ht="31.5" x14ac:dyDescent="0.25">
      <c r="A28" s="68"/>
      <c r="B28" s="69"/>
      <c r="C28" s="22" t="s">
        <v>15</v>
      </c>
      <c r="D28" s="26"/>
      <c r="E28" s="25"/>
      <c r="F28" s="25"/>
      <c r="G28" s="25"/>
      <c r="H28" s="25"/>
      <c r="I28" s="25"/>
      <c r="J28" s="25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</row>
    <row r="29" spans="1:254" ht="31.5" x14ac:dyDescent="0.25">
      <c r="A29" s="68"/>
      <c r="B29" s="69"/>
      <c r="C29" s="22" t="s">
        <v>19</v>
      </c>
      <c r="D29" s="26"/>
      <c r="E29" s="25"/>
      <c r="F29" s="25"/>
      <c r="G29" s="25"/>
      <c r="H29" s="25"/>
      <c r="I29" s="25"/>
      <c r="J29" s="25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</row>
    <row r="30" spans="1:254" x14ac:dyDescent="0.25">
      <c r="A30" s="68" t="s">
        <v>22</v>
      </c>
      <c r="B30" s="69" t="s">
        <v>23</v>
      </c>
      <c r="C30" s="22" t="s">
        <v>10</v>
      </c>
      <c r="D30" s="23"/>
      <c r="E30" s="25">
        <f>SUM(F30:J30)</f>
        <v>2672</v>
      </c>
      <c r="F30" s="25">
        <f>F32</f>
        <v>340</v>
      </c>
      <c r="G30" s="25">
        <f>G32</f>
        <v>1132</v>
      </c>
      <c r="H30" s="25">
        <f>H32</f>
        <v>400</v>
      </c>
      <c r="I30" s="25">
        <f>I32</f>
        <v>500</v>
      </c>
      <c r="J30" s="25">
        <f>J32</f>
        <v>300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</row>
    <row r="31" spans="1:254" x14ac:dyDescent="0.25">
      <c r="A31" s="68"/>
      <c r="B31" s="69"/>
      <c r="C31" s="22" t="s">
        <v>11</v>
      </c>
      <c r="D31" s="27"/>
      <c r="E31" s="25"/>
      <c r="F31" s="25"/>
      <c r="G31" s="25"/>
      <c r="H31" s="25"/>
      <c r="I31" s="25"/>
      <c r="J31" s="25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</row>
    <row r="32" spans="1:254" x14ac:dyDescent="0.25">
      <c r="A32" s="68"/>
      <c r="B32" s="69"/>
      <c r="C32" s="22" t="s">
        <v>12</v>
      </c>
      <c r="D32" s="26" t="s">
        <v>24</v>
      </c>
      <c r="E32" s="25">
        <f>SUM(F32:J32)</f>
        <v>2672</v>
      </c>
      <c r="F32" s="25">
        <v>340</v>
      </c>
      <c r="G32" s="25">
        <v>1132</v>
      </c>
      <c r="H32" s="25">
        <v>400</v>
      </c>
      <c r="I32" s="25">
        <v>500</v>
      </c>
      <c r="J32" s="25">
        <v>300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</row>
    <row r="33" spans="1:254" x14ac:dyDescent="0.25">
      <c r="A33" s="68"/>
      <c r="B33" s="69"/>
      <c r="C33" s="22" t="s">
        <v>13</v>
      </c>
      <c r="D33" s="26"/>
      <c r="E33" s="25"/>
      <c r="F33" s="25"/>
      <c r="G33" s="25"/>
      <c r="H33" s="25"/>
      <c r="I33" s="25"/>
      <c r="J33" s="25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</row>
    <row r="34" spans="1:254" x14ac:dyDescent="0.25">
      <c r="A34" s="68"/>
      <c r="B34" s="69"/>
      <c r="C34" s="22" t="s">
        <v>14</v>
      </c>
      <c r="D34" s="26"/>
      <c r="E34" s="25"/>
      <c r="F34" s="25"/>
      <c r="G34" s="25"/>
      <c r="H34" s="25"/>
      <c r="I34" s="25"/>
      <c r="J34" s="25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</row>
    <row r="35" spans="1:254" ht="31.5" x14ac:dyDescent="0.25">
      <c r="A35" s="68"/>
      <c r="B35" s="69"/>
      <c r="C35" s="22" t="s">
        <v>15</v>
      </c>
      <c r="D35" s="26"/>
      <c r="E35" s="25"/>
      <c r="F35" s="25"/>
      <c r="G35" s="25"/>
      <c r="H35" s="25"/>
      <c r="I35" s="25"/>
      <c r="J35" s="2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</row>
    <row r="36" spans="1:254" ht="31.5" x14ac:dyDescent="0.25">
      <c r="A36" s="68"/>
      <c r="B36" s="69"/>
      <c r="C36" s="22" t="s">
        <v>19</v>
      </c>
      <c r="D36" s="26"/>
      <c r="E36" s="25"/>
      <c r="F36" s="25"/>
      <c r="G36" s="25"/>
      <c r="H36" s="25"/>
      <c r="I36" s="25"/>
      <c r="J36" s="25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</row>
    <row r="37" spans="1:254" x14ac:dyDescent="0.25">
      <c r="A37" s="68" t="s">
        <v>25</v>
      </c>
      <c r="B37" s="69" t="s">
        <v>26</v>
      </c>
      <c r="C37" s="22" t="s">
        <v>10</v>
      </c>
      <c r="D37" s="23"/>
      <c r="E37" s="25">
        <f>SUM(F37:J37)</f>
        <v>57547.664940000002</v>
      </c>
      <c r="F37" s="25">
        <f>F39</f>
        <v>5803.39822</v>
      </c>
      <c r="G37" s="25">
        <f>G39</f>
        <v>3310.28872</v>
      </c>
      <c r="H37" s="25">
        <f>H39</f>
        <v>37300</v>
      </c>
      <c r="I37" s="25">
        <f>I39</f>
        <v>6933.9780000000001</v>
      </c>
      <c r="J37" s="25">
        <f>J39</f>
        <v>4200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</row>
    <row r="38" spans="1:254" x14ac:dyDescent="0.25">
      <c r="A38" s="68"/>
      <c r="B38" s="69"/>
      <c r="C38" s="22" t="s">
        <v>11</v>
      </c>
      <c r="D38" s="27"/>
      <c r="E38" s="25"/>
      <c r="F38" s="25"/>
      <c r="G38" s="25"/>
      <c r="H38" s="25"/>
      <c r="I38" s="25"/>
      <c r="J38" s="2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</row>
    <row r="39" spans="1:254" x14ac:dyDescent="0.25">
      <c r="A39" s="68"/>
      <c r="B39" s="69"/>
      <c r="C39" s="22" t="s">
        <v>12</v>
      </c>
      <c r="D39" s="26" t="s">
        <v>24</v>
      </c>
      <c r="E39" s="25">
        <f>SUM(F39:J39)</f>
        <v>57547.664940000002</v>
      </c>
      <c r="F39" s="25">
        <v>5803.39822</v>
      </c>
      <c r="G39" s="25">
        <v>3310.28872</v>
      </c>
      <c r="H39" s="25">
        <v>37300</v>
      </c>
      <c r="I39" s="25">
        <v>6933.9780000000001</v>
      </c>
      <c r="J39" s="25">
        <v>4200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</row>
    <row r="40" spans="1:254" x14ac:dyDescent="0.25">
      <c r="A40" s="68"/>
      <c r="B40" s="69"/>
      <c r="C40" s="22" t="s">
        <v>13</v>
      </c>
      <c r="D40" s="26"/>
      <c r="E40" s="25"/>
      <c r="F40" s="25"/>
      <c r="G40" s="25"/>
      <c r="H40" s="25"/>
      <c r="I40" s="25"/>
      <c r="J40" s="25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</row>
    <row r="41" spans="1:254" x14ac:dyDescent="0.25">
      <c r="A41" s="68"/>
      <c r="B41" s="69"/>
      <c r="C41" s="22" t="s">
        <v>14</v>
      </c>
      <c r="D41" s="26"/>
      <c r="E41" s="25"/>
      <c r="F41" s="25"/>
      <c r="G41" s="25"/>
      <c r="H41" s="25"/>
      <c r="I41" s="25"/>
      <c r="J41" s="25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</row>
    <row r="42" spans="1:254" ht="31.5" x14ac:dyDescent="0.25">
      <c r="A42" s="68"/>
      <c r="B42" s="69"/>
      <c r="C42" s="22" t="s">
        <v>15</v>
      </c>
      <c r="D42" s="26"/>
      <c r="E42" s="25"/>
      <c r="F42" s="25"/>
      <c r="G42" s="25"/>
      <c r="H42" s="25"/>
      <c r="I42" s="25"/>
      <c r="J42" s="2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</row>
    <row r="43" spans="1:254" ht="31.5" x14ac:dyDescent="0.25">
      <c r="A43" s="68"/>
      <c r="B43" s="69"/>
      <c r="C43" s="22" t="s">
        <v>19</v>
      </c>
      <c r="D43" s="26"/>
      <c r="E43" s="25"/>
      <c r="F43" s="25"/>
      <c r="G43" s="25"/>
      <c r="H43" s="25"/>
      <c r="I43" s="25"/>
      <c r="J43" s="2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</row>
    <row r="44" spans="1:254" x14ac:dyDescent="0.25">
      <c r="A44" s="37" t="s">
        <v>27</v>
      </c>
      <c r="B44" s="53" t="s">
        <v>28</v>
      </c>
      <c r="C44" s="22" t="s">
        <v>10</v>
      </c>
      <c r="D44" s="23"/>
      <c r="E44" s="25">
        <f>SUM(F44:J44)</f>
        <v>16999.30746</v>
      </c>
      <c r="F44" s="25">
        <f>F46</f>
        <v>3270.9870000000001</v>
      </c>
      <c r="G44" s="25">
        <f>G46</f>
        <v>6228.3204599999999</v>
      </c>
      <c r="H44" s="25">
        <f>H46</f>
        <v>3000</v>
      </c>
      <c r="I44" s="25">
        <f>I46</f>
        <v>3000</v>
      </c>
      <c r="J44" s="25">
        <f>J46</f>
        <v>1500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</row>
    <row r="45" spans="1:254" x14ac:dyDescent="0.25">
      <c r="A45" s="38"/>
      <c r="B45" s="54"/>
      <c r="C45" s="22" t="s">
        <v>11</v>
      </c>
      <c r="D45" s="27"/>
      <c r="E45" s="25"/>
      <c r="F45" s="25"/>
      <c r="G45" s="25"/>
      <c r="H45" s="25"/>
      <c r="I45" s="25"/>
      <c r="J45" s="2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</row>
    <row r="46" spans="1:254" x14ac:dyDescent="0.25">
      <c r="A46" s="38"/>
      <c r="B46" s="54"/>
      <c r="C46" s="22" t="s">
        <v>12</v>
      </c>
      <c r="D46" s="26" t="s">
        <v>24</v>
      </c>
      <c r="E46" s="25">
        <f>SUM(F46:J46)</f>
        <v>16999.30746</v>
      </c>
      <c r="F46" s="25">
        <v>3270.9870000000001</v>
      </c>
      <c r="G46" s="25">
        <v>6228.3204599999999</v>
      </c>
      <c r="H46" s="25">
        <v>3000</v>
      </c>
      <c r="I46" s="25">
        <v>3000</v>
      </c>
      <c r="J46" s="25">
        <v>1500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</row>
    <row r="47" spans="1:254" x14ac:dyDescent="0.25">
      <c r="A47" s="38"/>
      <c r="B47" s="54"/>
      <c r="C47" s="22" t="s">
        <v>13</v>
      </c>
      <c r="D47" s="26"/>
      <c r="E47" s="25"/>
      <c r="F47" s="25"/>
      <c r="G47" s="25"/>
      <c r="H47" s="25"/>
      <c r="I47" s="25"/>
      <c r="J47" s="2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</row>
    <row r="48" spans="1:254" x14ac:dyDescent="0.25">
      <c r="A48" s="38"/>
      <c r="B48" s="54"/>
      <c r="C48" s="22" t="s">
        <v>14</v>
      </c>
      <c r="D48" s="26"/>
      <c r="E48" s="25"/>
      <c r="F48" s="25"/>
      <c r="G48" s="25"/>
      <c r="H48" s="25"/>
      <c r="I48" s="25"/>
      <c r="J48" s="2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</row>
    <row r="49" spans="1:254" ht="31.5" x14ac:dyDescent="0.25">
      <c r="A49" s="38"/>
      <c r="B49" s="54"/>
      <c r="C49" s="22" t="s">
        <v>15</v>
      </c>
      <c r="D49" s="26"/>
      <c r="E49" s="25"/>
      <c r="F49" s="25"/>
      <c r="G49" s="25"/>
      <c r="H49" s="25"/>
      <c r="I49" s="25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</row>
    <row r="50" spans="1:254" ht="31.5" x14ac:dyDescent="0.25">
      <c r="A50" s="39"/>
      <c r="B50" s="55"/>
      <c r="C50" s="22" t="s">
        <v>19</v>
      </c>
      <c r="D50" s="26"/>
      <c r="E50" s="25"/>
      <c r="F50" s="25"/>
      <c r="G50" s="25"/>
      <c r="H50" s="25"/>
      <c r="I50" s="25"/>
      <c r="J50" s="2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</row>
    <row r="51" spans="1:254" x14ac:dyDescent="0.25">
      <c r="A51" s="37" t="s">
        <v>29</v>
      </c>
      <c r="B51" s="53" t="s">
        <v>30</v>
      </c>
      <c r="C51" s="22" t="s">
        <v>10</v>
      </c>
      <c r="D51" s="23"/>
      <c r="E51" s="25">
        <f>SUM(F51:J51)</f>
        <v>212124.56</v>
      </c>
      <c r="F51" s="25">
        <f>F53</f>
        <v>39742.47</v>
      </c>
      <c r="G51" s="25">
        <f>G53</f>
        <v>43174.03</v>
      </c>
      <c r="H51" s="25">
        <f>H53</f>
        <v>43041.75</v>
      </c>
      <c r="I51" s="25">
        <f>I53</f>
        <v>43070.76</v>
      </c>
      <c r="J51" s="25">
        <f>J53</f>
        <v>43095.55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</row>
    <row r="52" spans="1:254" x14ac:dyDescent="0.25">
      <c r="A52" s="38"/>
      <c r="B52" s="54"/>
      <c r="C52" s="22" t="s">
        <v>11</v>
      </c>
      <c r="D52" s="23"/>
      <c r="E52" s="25"/>
      <c r="F52" s="25"/>
      <c r="G52" s="25"/>
      <c r="H52" s="25"/>
      <c r="I52" s="25"/>
      <c r="J52" s="25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</row>
    <row r="53" spans="1:254" x14ac:dyDescent="0.25">
      <c r="A53" s="38"/>
      <c r="B53" s="54"/>
      <c r="C53" s="22" t="s">
        <v>12</v>
      </c>
      <c r="D53" s="26" t="s">
        <v>24</v>
      </c>
      <c r="E53" s="25">
        <f>SUM(F53:J53)</f>
        <v>212124.56</v>
      </c>
      <c r="F53" s="25">
        <v>39742.47</v>
      </c>
      <c r="G53" s="25">
        <v>43174.03</v>
      </c>
      <c r="H53" s="25">
        <v>43041.75</v>
      </c>
      <c r="I53" s="25">
        <v>43070.76</v>
      </c>
      <c r="J53" s="25">
        <v>43095.55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</row>
    <row r="54" spans="1:254" x14ac:dyDescent="0.25">
      <c r="A54" s="38"/>
      <c r="B54" s="54"/>
      <c r="C54" s="22" t="s">
        <v>13</v>
      </c>
      <c r="D54" s="26"/>
      <c r="E54" s="24"/>
      <c r="F54" s="25"/>
      <c r="G54" s="25"/>
      <c r="H54" s="25"/>
      <c r="I54" s="25"/>
      <c r="J54" s="2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</row>
    <row r="55" spans="1:254" x14ac:dyDescent="0.25">
      <c r="A55" s="38"/>
      <c r="B55" s="54"/>
      <c r="C55" s="22" t="s">
        <v>14</v>
      </c>
      <c r="D55" s="26"/>
      <c r="E55" s="25"/>
      <c r="F55" s="25"/>
      <c r="G55" s="25"/>
      <c r="H55" s="25"/>
      <c r="I55" s="25"/>
      <c r="J55" s="25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</row>
    <row r="56" spans="1:254" ht="31.5" x14ac:dyDescent="0.25">
      <c r="A56" s="38"/>
      <c r="B56" s="54"/>
      <c r="C56" s="22" t="s">
        <v>15</v>
      </c>
      <c r="D56" s="26"/>
      <c r="E56" s="25"/>
      <c r="F56" s="25"/>
      <c r="G56" s="25"/>
      <c r="H56" s="25"/>
      <c r="I56" s="25"/>
      <c r="J56" s="25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</row>
    <row r="57" spans="1:254" x14ac:dyDescent="0.25">
      <c r="A57" s="38"/>
      <c r="B57" s="54"/>
      <c r="C57" s="64" t="s">
        <v>19</v>
      </c>
      <c r="D57" s="66"/>
      <c r="E57" s="62"/>
      <c r="F57" s="62"/>
      <c r="G57" s="62"/>
      <c r="H57" s="62"/>
      <c r="I57" s="62"/>
      <c r="J57" s="62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</row>
    <row r="58" spans="1:254" ht="21.75" customHeight="1" x14ac:dyDescent="0.25">
      <c r="A58" s="39"/>
      <c r="B58" s="55"/>
      <c r="C58" s="65"/>
      <c r="D58" s="67"/>
      <c r="E58" s="63"/>
      <c r="F58" s="63"/>
      <c r="G58" s="63"/>
      <c r="H58" s="63"/>
      <c r="I58" s="63"/>
      <c r="J58" s="63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</row>
    <row r="59" spans="1:254" x14ac:dyDescent="0.25">
      <c r="A59" s="44" t="s">
        <v>31</v>
      </c>
      <c r="B59" s="59" t="s">
        <v>32</v>
      </c>
      <c r="C59" s="14" t="s">
        <v>10</v>
      </c>
      <c r="D59" s="15"/>
      <c r="E59" s="16">
        <f>SUM(F59:J59)</f>
        <v>88482.046000000002</v>
      </c>
      <c r="F59" s="16">
        <f>F66+F73+F80</f>
        <v>3984.2</v>
      </c>
      <c r="G59" s="20">
        <f>G66+G73+G80</f>
        <v>13265.8</v>
      </c>
      <c r="H59" s="16">
        <f>H66+H73+H80</f>
        <v>48700</v>
      </c>
      <c r="I59" s="16">
        <f>I66+I73+I80</f>
        <v>10532.046</v>
      </c>
      <c r="J59" s="16">
        <f>J66+J73+J80</f>
        <v>12000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</row>
    <row r="60" spans="1:254" ht="31.5" x14ac:dyDescent="0.25">
      <c r="A60" s="45"/>
      <c r="B60" s="60"/>
      <c r="C60" s="14" t="s">
        <v>11</v>
      </c>
      <c r="D60" s="15"/>
      <c r="E60" s="16">
        <f t="shared" ref="E60:J64" si="5">E67+E74+E81</f>
        <v>0</v>
      </c>
      <c r="F60" s="16">
        <f t="shared" si="5"/>
        <v>0</v>
      </c>
      <c r="G60" s="16">
        <f t="shared" si="5"/>
        <v>0</v>
      </c>
      <c r="H60" s="16">
        <f t="shared" si="5"/>
        <v>0</v>
      </c>
      <c r="I60" s="16">
        <f t="shared" si="5"/>
        <v>0</v>
      </c>
      <c r="J60" s="16">
        <f t="shared" si="5"/>
        <v>0</v>
      </c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</row>
    <row r="61" spans="1:254" x14ac:dyDescent="0.25">
      <c r="A61" s="45"/>
      <c r="B61" s="60"/>
      <c r="C61" s="14" t="s">
        <v>12</v>
      </c>
      <c r="D61" s="15"/>
      <c r="E61" s="16">
        <f t="shared" si="5"/>
        <v>88482.046000000002</v>
      </c>
      <c r="F61" s="16">
        <f t="shared" si="5"/>
        <v>3984.2</v>
      </c>
      <c r="G61" s="16">
        <f t="shared" si="5"/>
        <v>13265.8</v>
      </c>
      <c r="H61" s="16">
        <f t="shared" si="5"/>
        <v>48700</v>
      </c>
      <c r="I61" s="16">
        <f t="shared" si="5"/>
        <v>10532.046</v>
      </c>
      <c r="J61" s="16">
        <f t="shared" si="5"/>
        <v>12000</v>
      </c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</row>
    <row r="62" spans="1:254" x14ac:dyDescent="0.25">
      <c r="A62" s="45"/>
      <c r="B62" s="60"/>
      <c r="C62" s="14" t="s">
        <v>13</v>
      </c>
      <c r="D62" s="18"/>
      <c r="E62" s="16">
        <f t="shared" si="5"/>
        <v>0</v>
      </c>
      <c r="F62" s="16">
        <f t="shared" si="5"/>
        <v>0</v>
      </c>
      <c r="G62" s="16">
        <f t="shared" si="5"/>
        <v>0</v>
      </c>
      <c r="H62" s="16">
        <f t="shared" si="5"/>
        <v>0</v>
      </c>
      <c r="I62" s="16">
        <f t="shared" si="5"/>
        <v>0</v>
      </c>
      <c r="J62" s="16">
        <f t="shared" si="5"/>
        <v>0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</row>
    <row r="63" spans="1:254" ht="31.5" x14ac:dyDescent="0.25">
      <c r="A63" s="45"/>
      <c r="B63" s="60"/>
      <c r="C63" s="14" t="s">
        <v>14</v>
      </c>
      <c r="D63" s="18"/>
      <c r="E63" s="16">
        <f t="shared" si="5"/>
        <v>0</v>
      </c>
      <c r="F63" s="16">
        <f t="shared" si="5"/>
        <v>0</v>
      </c>
      <c r="G63" s="16">
        <f t="shared" si="5"/>
        <v>0</v>
      </c>
      <c r="H63" s="16">
        <f t="shared" si="5"/>
        <v>0</v>
      </c>
      <c r="I63" s="16">
        <f t="shared" si="5"/>
        <v>0</v>
      </c>
      <c r="J63" s="16">
        <f t="shared" si="5"/>
        <v>0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</row>
    <row r="64" spans="1:254" ht="31.5" x14ac:dyDescent="0.25">
      <c r="A64" s="45"/>
      <c r="B64" s="60"/>
      <c r="C64" s="14" t="s">
        <v>15</v>
      </c>
      <c r="D64" s="29"/>
      <c r="E64" s="16">
        <f t="shared" si="5"/>
        <v>0</v>
      </c>
      <c r="F64" s="16">
        <f t="shared" si="5"/>
        <v>0</v>
      </c>
      <c r="G64" s="16">
        <f t="shared" si="5"/>
        <v>0</v>
      </c>
      <c r="H64" s="16">
        <f t="shared" si="5"/>
        <v>0</v>
      </c>
      <c r="I64" s="16">
        <f t="shared" si="5"/>
        <v>0</v>
      </c>
      <c r="J64" s="16">
        <f t="shared" si="5"/>
        <v>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</row>
    <row r="65" spans="1:254" ht="31.5" x14ac:dyDescent="0.25">
      <c r="A65" s="46"/>
      <c r="B65" s="61"/>
      <c r="C65" s="14" t="s">
        <v>19</v>
      </c>
      <c r="D65" s="18"/>
      <c r="E65" s="16"/>
      <c r="F65" s="16"/>
      <c r="G65" s="16"/>
      <c r="H65" s="16"/>
      <c r="I65" s="16"/>
      <c r="J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</row>
    <row r="66" spans="1:254" x14ac:dyDescent="0.25">
      <c r="A66" s="37" t="s">
        <v>33</v>
      </c>
      <c r="B66" s="53" t="s">
        <v>34</v>
      </c>
      <c r="C66" s="22" t="s">
        <v>10</v>
      </c>
      <c r="D66" s="23"/>
      <c r="E66" s="25">
        <f>SUM(F66:J66)</f>
        <v>20719</v>
      </c>
      <c r="F66" s="25">
        <f>F68</f>
        <v>3984.2</v>
      </c>
      <c r="G66" s="25">
        <f>G68</f>
        <v>7265.8</v>
      </c>
      <c r="H66" s="25">
        <f>H68</f>
        <v>9469</v>
      </c>
      <c r="I66" s="25">
        <f>I68</f>
        <v>0</v>
      </c>
      <c r="J66" s="25">
        <f>J68</f>
        <v>0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</row>
    <row r="67" spans="1:254" x14ac:dyDescent="0.25">
      <c r="A67" s="38"/>
      <c r="B67" s="54"/>
      <c r="C67" s="22" t="s">
        <v>11</v>
      </c>
      <c r="D67" s="23"/>
      <c r="E67" s="25"/>
      <c r="F67" s="25"/>
      <c r="G67" s="25"/>
      <c r="H67" s="25"/>
      <c r="I67" s="25"/>
      <c r="J67" s="2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</row>
    <row r="68" spans="1:254" x14ac:dyDescent="0.25">
      <c r="A68" s="38"/>
      <c r="B68" s="54"/>
      <c r="C68" s="22" t="s">
        <v>12</v>
      </c>
      <c r="D68" s="30">
        <v>808</v>
      </c>
      <c r="E68" s="25">
        <f>SUM(F68:J68)</f>
        <v>20719</v>
      </c>
      <c r="F68" s="25">
        <v>3984.2</v>
      </c>
      <c r="G68" s="25">
        <v>7265.8</v>
      </c>
      <c r="H68" s="25">
        <v>9469</v>
      </c>
      <c r="I68" s="25">
        <v>0</v>
      </c>
      <c r="J68" s="25">
        <v>0</v>
      </c>
      <c r="K68" s="31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</row>
    <row r="69" spans="1:254" x14ac:dyDescent="0.25">
      <c r="A69" s="38"/>
      <c r="B69" s="54"/>
      <c r="C69" s="22" t="s">
        <v>13</v>
      </c>
      <c r="D69" s="26"/>
      <c r="E69" s="24"/>
      <c r="F69" s="25"/>
      <c r="G69" s="25"/>
      <c r="H69" s="25"/>
      <c r="I69" s="25"/>
      <c r="J69" s="2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</row>
    <row r="70" spans="1:254" x14ac:dyDescent="0.25">
      <c r="A70" s="38"/>
      <c r="B70" s="54"/>
      <c r="C70" s="22" t="s">
        <v>14</v>
      </c>
      <c r="D70" s="26"/>
      <c r="E70" s="24"/>
      <c r="F70" s="25"/>
      <c r="G70" s="25"/>
      <c r="H70" s="25"/>
      <c r="I70" s="25"/>
      <c r="J70" s="2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</row>
    <row r="71" spans="1:254" ht="31.5" x14ac:dyDescent="0.25">
      <c r="A71" s="38"/>
      <c r="B71" s="54"/>
      <c r="C71" s="22" t="s">
        <v>15</v>
      </c>
      <c r="D71" s="26"/>
      <c r="E71" s="24"/>
      <c r="F71" s="25"/>
      <c r="G71" s="25"/>
      <c r="H71" s="25"/>
      <c r="I71" s="25"/>
      <c r="J71" s="25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</row>
    <row r="72" spans="1:254" ht="31.5" x14ac:dyDescent="0.25">
      <c r="A72" s="39"/>
      <c r="B72" s="55"/>
      <c r="C72" s="22" t="s">
        <v>19</v>
      </c>
      <c r="D72" s="26"/>
      <c r="E72" s="24"/>
      <c r="F72" s="25"/>
      <c r="G72" s="25"/>
      <c r="H72" s="25"/>
      <c r="I72" s="25"/>
      <c r="J72" s="25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</row>
    <row r="73" spans="1:254" x14ac:dyDescent="0.25">
      <c r="A73" s="37" t="s">
        <v>35</v>
      </c>
      <c r="B73" s="53" t="s">
        <v>36</v>
      </c>
      <c r="C73" s="22" t="s">
        <v>10</v>
      </c>
      <c r="D73" s="23"/>
      <c r="E73" s="25">
        <f>SUM(F73:J73)</f>
        <v>67763.046000000002</v>
      </c>
      <c r="F73" s="25">
        <f>F75</f>
        <v>0</v>
      </c>
      <c r="G73" s="25">
        <f>G75</f>
        <v>6000</v>
      </c>
      <c r="H73" s="25">
        <f>H75</f>
        <v>39231</v>
      </c>
      <c r="I73" s="25">
        <f>I75</f>
        <v>10532.046</v>
      </c>
      <c r="J73" s="25">
        <f>J75</f>
        <v>12000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</row>
    <row r="74" spans="1:254" x14ac:dyDescent="0.25">
      <c r="A74" s="38"/>
      <c r="B74" s="54"/>
      <c r="C74" s="22" t="s">
        <v>11</v>
      </c>
      <c r="D74" s="23"/>
      <c r="E74" s="25"/>
      <c r="F74" s="25"/>
      <c r="G74" s="25"/>
      <c r="H74" s="25"/>
      <c r="I74" s="25"/>
      <c r="J74" s="25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</row>
    <row r="75" spans="1:254" x14ac:dyDescent="0.25">
      <c r="A75" s="38"/>
      <c r="B75" s="54"/>
      <c r="C75" s="22" t="s">
        <v>12</v>
      </c>
      <c r="D75" s="30">
        <v>808</v>
      </c>
      <c r="E75" s="25">
        <f>SUM(F75:J75)</f>
        <v>67763.046000000002</v>
      </c>
      <c r="F75" s="25">
        <v>0</v>
      </c>
      <c r="G75" s="25">
        <v>6000</v>
      </c>
      <c r="H75" s="25">
        <v>39231</v>
      </c>
      <c r="I75" s="25">
        <v>10532.046</v>
      </c>
      <c r="J75" s="25">
        <v>12000</v>
      </c>
      <c r="K75" s="31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</row>
    <row r="76" spans="1:254" x14ac:dyDescent="0.25">
      <c r="A76" s="38"/>
      <c r="B76" s="54"/>
      <c r="C76" s="22" t="s">
        <v>13</v>
      </c>
      <c r="D76" s="26"/>
      <c r="E76" s="25"/>
      <c r="F76" s="25"/>
      <c r="G76" s="25"/>
      <c r="H76" s="25"/>
      <c r="I76" s="25"/>
      <c r="J76" s="25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</row>
    <row r="77" spans="1:254" x14ac:dyDescent="0.25">
      <c r="A77" s="38"/>
      <c r="B77" s="54"/>
      <c r="C77" s="22" t="s">
        <v>14</v>
      </c>
      <c r="D77" s="26"/>
      <c r="E77" s="25"/>
      <c r="F77" s="25"/>
      <c r="G77" s="25"/>
      <c r="H77" s="25"/>
      <c r="I77" s="25"/>
      <c r="J77" s="25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</row>
    <row r="78" spans="1:254" ht="31.5" x14ac:dyDescent="0.25">
      <c r="A78" s="38"/>
      <c r="B78" s="54"/>
      <c r="C78" s="22" t="s">
        <v>15</v>
      </c>
      <c r="D78" s="26"/>
      <c r="E78" s="25"/>
      <c r="F78" s="25"/>
      <c r="G78" s="25"/>
      <c r="H78" s="25"/>
      <c r="I78" s="25"/>
      <c r="J78" s="25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</row>
    <row r="79" spans="1:254" ht="31.5" x14ac:dyDescent="0.25">
      <c r="A79" s="39"/>
      <c r="B79" s="55"/>
      <c r="C79" s="22" t="s">
        <v>19</v>
      </c>
      <c r="D79" s="26"/>
      <c r="E79" s="25"/>
      <c r="F79" s="25"/>
      <c r="G79" s="25"/>
      <c r="H79" s="25"/>
      <c r="I79" s="25"/>
      <c r="J79" s="2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</row>
    <row r="80" spans="1:254" x14ac:dyDescent="0.25">
      <c r="A80" s="37" t="s">
        <v>37</v>
      </c>
      <c r="B80" s="53" t="s">
        <v>38</v>
      </c>
      <c r="C80" s="22" t="s">
        <v>10</v>
      </c>
      <c r="D80" s="23"/>
      <c r="E80" s="25">
        <f>SUM(F80:J80)</f>
        <v>0</v>
      </c>
      <c r="F80" s="25">
        <f>F82</f>
        <v>0</v>
      </c>
      <c r="G80" s="25">
        <f>G82</f>
        <v>0</v>
      </c>
      <c r="H80" s="25">
        <f>H82</f>
        <v>0</v>
      </c>
      <c r="I80" s="25">
        <f>I82</f>
        <v>0</v>
      </c>
      <c r="J80" s="25">
        <f>J82</f>
        <v>0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</row>
    <row r="81" spans="1:254" x14ac:dyDescent="0.25">
      <c r="A81" s="38"/>
      <c r="B81" s="54"/>
      <c r="C81" s="22" t="s">
        <v>11</v>
      </c>
      <c r="D81" s="23"/>
      <c r="E81" s="25"/>
      <c r="F81" s="25"/>
      <c r="G81" s="25"/>
      <c r="H81" s="25"/>
      <c r="I81" s="25"/>
      <c r="J81" s="25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</row>
    <row r="82" spans="1:254" x14ac:dyDescent="0.25">
      <c r="A82" s="38"/>
      <c r="B82" s="54"/>
      <c r="C82" s="22" t="s">
        <v>12</v>
      </c>
      <c r="D82" s="30">
        <v>808</v>
      </c>
      <c r="E82" s="25">
        <f>SUM(F82:J82)</f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</row>
    <row r="83" spans="1:254" x14ac:dyDescent="0.25">
      <c r="A83" s="38"/>
      <c r="B83" s="54"/>
      <c r="C83" s="22" t="s">
        <v>13</v>
      </c>
      <c r="D83" s="26"/>
      <c r="E83" s="24"/>
      <c r="F83" s="25"/>
      <c r="G83" s="25"/>
      <c r="H83" s="25"/>
      <c r="I83" s="25"/>
      <c r="J83" s="25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</row>
    <row r="84" spans="1:254" x14ac:dyDescent="0.25">
      <c r="A84" s="38"/>
      <c r="B84" s="54"/>
      <c r="C84" s="22" t="s">
        <v>14</v>
      </c>
      <c r="D84" s="26"/>
      <c r="E84" s="24"/>
      <c r="F84" s="25"/>
      <c r="G84" s="25"/>
      <c r="H84" s="25"/>
      <c r="I84" s="25"/>
      <c r="J84" s="25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</row>
    <row r="85" spans="1:254" ht="31.5" x14ac:dyDescent="0.25">
      <c r="A85" s="38"/>
      <c r="B85" s="54"/>
      <c r="C85" s="22" t="s">
        <v>15</v>
      </c>
      <c r="D85" s="26"/>
      <c r="E85" s="24"/>
      <c r="F85" s="25"/>
      <c r="G85" s="25"/>
      <c r="H85" s="25"/>
      <c r="I85" s="25"/>
      <c r="J85" s="25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</row>
    <row r="86" spans="1:254" ht="31.5" x14ac:dyDescent="0.25">
      <c r="A86" s="39"/>
      <c r="B86" s="55"/>
      <c r="C86" s="22" t="s">
        <v>19</v>
      </c>
      <c r="D86" s="26"/>
      <c r="E86" s="24"/>
      <c r="F86" s="25"/>
      <c r="G86" s="25"/>
      <c r="H86" s="25"/>
      <c r="I86" s="25"/>
      <c r="J86" s="25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</row>
    <row r="87" spans="1:254" x14ac:dyDescent="0.25">
      <c r="A87" s="44" t="s">
        <v>39</v>
      </c>
      <c r="B87" s="59" t="s">
        <v>40</v>
      </c>
      <c r="C87" s="14" t="s">
        <v>10</v>
      </c>
      <c r="D87" s="29"/>
      <c r="E87" s="16">
        <f>SUM(E88:E89)</f>
        <v>78607.27999000001</v>
      </c>
      <c r="F87" s="16">
        <f>SUM(F88:F89)</f>
        <v>14649.70399</v>
      </c>
      <c r="G87" s="20">
        <f>SUM(G88:G89)</f>
        <v>13721.8</v>
      </c>
      <c r="H87" s="16">
        <f>SUM(H88:H89)</f>
        <v>15290.6</v>
      </c>
      <c r="I87" s="16">
        <f t="shared" ref="G87:J88" si="6">I101+I108</f>
        <v>17689.576000000001</v>
      </c>
      <c r="J87" s="16">
        <f t="shared" si="6"/>
        <v>17255.599999999999</v>
      </c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</row>
    <row r="88" spans="1:254" ht="31.5" x14ac:dyDescent="0.25">
      <c r="A88" s="45"/>
      <c r="B88" s="60"/>
      <c r="C88" s="14" t="s">
        <v>11</v>
      </c>
      <c r="D88" s="29"/>
      <c r="E88" s="16">
        <f>SUM(F88:J88)</f>
        <v>36284.9</v>
      </c>
      <c r="F88" s="16">
        <f>F102+F109</f>
        <v>7246.3</v>
      </c>
      <c r="G88" s="16">
        <f t="shared" si="6"/>
        <v>7271.8</v>
      </c>
      <c r="H88" s="16">
        <f t="shared" si="6"/>
        <v>7255.6</v>
      </c>
      <c r="I88" s="16">
        <f t="shared" si="6"/>
        <v>7255.6</v>
      </c>
      <c r="J88" s="16">
        <f t="shared" si="6"/>
        <v>7255.6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</row>
    <row r="89" spans="1:254" x14ac:dyDescent="0.25">
      <c r="A89" s="45"/>
      <c r="B89" s="60"/>
      <c r="C89" s="14" t="s">
        <v>12</v>
      </c>
      <c r="D89" s="29"/>
      <c r="E89" s="16">
        <f>SUM(F89:J89)</f>
        <v>42322.379990000001</v>
      </c>
      <c r="F89" s="16">
        <f>F110</f>
        <v>7403.4039899999998</v>
      </c>
      <c r="G89" s="16">
        <f>G110+G103</f>
        <v>6450</v>
      </c>
      <c r="H89" s="16">
        <f>H110</f>
        <v>8035</v>
      </c>
      <c r="I89" s="16">
        <f>I110</f>
        <v>10433.976000000001</v>
      </c>
      <c r="J89" s="16">
        <f>J110</f>
        <v>10000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</row>
    <row r="90" spans="1:254" x14ac:dyDescent="0.25">
      <c r="A90" s="45"/>
      <c r="B90" s="60"/>
      <c r="C90" s="14" t="s">
        <v>13</v>
      </c>
      <c r="D90" s="18"/>
      <c r="E90" s="21"/>
      <c r="F90" s="21"/>
      <c r="G90" s="21"/>
      <c r="H90" s="21"/>
      <c r="I90" s="21"/>
      <c r="J90" s="21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</row>
    <row r="91" spans="1:254" ht="33.75" customHeight="1" x14ac:dyDescent="0.25">
      <c r="A91" s="45"/>
      <c r="B91" s="60"/>
      <c r="C91" s="14" t="s">
        <v>14</v>
      </c>
      <c r="D91" s="18"/>
      <c r="E91" s="21"/>
      <c r="F91" s="21"/>
      <c r="G91" s="21"/>
      <c r="H91" s="21"/>
      <c r="I91" s="21"/>
      <c r="J91" s="21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</row>
    <row r="92" spans="1:254" ht="36" customHeight="1" x14ac:dyDescent="0.25">
      <c r="A92" s="45"/>
      <c r="B92" s="60"/>
      <c r="C92" s="14" t="s">
        <v>15</v>
      </c>
      <c r="D92" s="18"/>
      <c r="E92" s="21"/>
      <c r="F92" s="21"/>
      <c r="G92" s="21"/>
      <c r="H92" s="21"/>
      <c r="I92" s="21"/>
      <c r="J92" s="21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</row>
    <row r="93" spans="1:254" ht="34.5" customHeight="1" x14ac:dyDescent="0.25">
      <c r="A93" s="46"/>
      <c r="B93" s="61"/>
      <c r="C93" s="14" t="s">
        <v>19</v>
      </c>
      <c r="D93" s="18"/>
      <c r="E93" s="21"/>
      <c r="F93" s="21"/>
      <c r="G93" s="21"/>
      <c r="H93" s="21"/>
      <c r="I93" s="21"/>
      <c r="J93" s="21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</row>
    <row r="94" spans="1:254" x14ac:dyDescent="0.25">
      <c r="A94" s="37" t="s">
        <v>41</v>
      </c>
      <c r="B94" s="53" t="s">
        <v>42</v>
      </c>
      <c r="C94" s="22" t="s">
        <v>10</v>
      </c>
      <c r="D94" s="23"/>
      <c r="E94" s="24"/>
      <c r="F94" s="25"/>
      <c r="G94" s="25"/>
      <c r="H94" s="25"/>
      <c r="I94" s="25"/>
      <c r="J94" s="25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</row>
    <row r="95" spans="1:254" x14ac:dyDescent="0.25">
      <c r="A95" s="38"/>
      <c r="B95" s="54"/>
      <c r="C95" s="22" t="s">
        <v>11</v>
      </c>
      <c r="D95" s="23"/>
      <c r="E95" s="24"/>
      <c r="F95" s="25"/>
      <c r="G95" s="25"/>
      <c r="H95" s="25"/>
      <c r="I95" s="25"/>
      <c r="J95" s="25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</row>
    <row r="96" spans="1:254" x14ac:dyDescent="0.25">
      <c r="A96" s="38"/>
      <c r="B96" s="54"/>
      <c r="C96" s="22" t="s">
        <v>12</v>
      </c>
      <c r="D96" s="26"/>
      <c r="E96" s="24"/>
      <c r="F96" s="25"/>
      <c r="G96" s="25"/>
      <c r="H96" s="25"/>
      <c r="I96" s="25"/>
      <c r="J96" s="25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</row>
    <row r="97" spans="1:254" x14ac:dyDescent="0.25">
      <c r="A97" s="38"/>
      <c r="B97" s="54"/>
      <c r="C97" s="22" t="s">
        <v>13</v>
      </c>
      <c r="D97" s="26"/>
      <c r="E97" s="24"/>
      <c r="F97" s="25"/>
      <c r="G97" s="25"/>
      <c r="H97" s="25"/>
      <c r="I97" s="25"/>
      <c r="J97" s="25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</row>
    <row r="98" spans="1:254" x14ac:dyDescent="0.25">
      <c r="A98" s="38"/>
      <c r="B98" s="54"/>
      <c r="C98" s="22" t="s">
        <v>14</v>
      </c>
      <c r="D98" s="26"/>
      <c r="E98" s="24"/>
      <c r="F98" s="25"/>
      <c r="G98" s="25"/>
      <c r="H98" s="25"/>
      <c r="I98" s="25"/>
      <c r="J98" s="25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</row>
    <row r="99" spans="1:254" ht="31.5" x14ac:dyDescent="0.25">
      <c r="A99" s="38"/>
      <c r="B99" s="54"/>
      <c r="C99" s="22" t="s">
        <v>15</v>
      </c>
      <c r="D99" s="26"/>
      <c r="E99" s="24"/>
      <c r="F99" s="25"/>
      <c r="G99" s="25"/>
      <c r="H99" s="25"/>
      <c r="I99" s="25"/>
      <c r="J99" s="25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</row>
    <row r="100" spans="1:254" ht="107.25" customHeight="1" x14ac:dyDescent="0.25">
      <c r="A100" s="39"/>
      <c r="B100" s="55"/>
      <c r="C100" s="22" t="s">
        <v>19</v>
      </c>
      <c r="D100" s="26"/>
      <c r="E100" s="24"/>
      <c r="F100" s="25"/>
      <c r="G100" s="25"/>
      <c r="H100" s="25"/>
      <c r="I100" s="25"/>
      <c r="J100" s="25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</row>
    <row r="101" spans="1:254" ht="107.25" customHeight="1" x14ac:dyDescent="0.25">
      <c r="A101" s="37" t="s">
        <v>43</v>
      </c>
      <c r="B101" s="53" t="s">
        <v>44</v>
      </c>
      <c r="C101" s="22" t="s">
        <v>10</v>
      </c>
      <c r="D101" s="23"/>
      <c r="E101" s="25">
        <f>SUM(F101:J101)</f>
        <v>36284.9</v>
      </c>
      <c r="F101" s="25">
        <f>F102</f>
        <v>7246.3</v>
      </c>
      <c r="G101" s="25">
        <f>G102</f>
        <v>7271.8</v>
      </c>
      <c r="H101" s="25">
        <f>H102</f>
        <v>7255.6</v>
      </c>
      <c r="I101" s="25">
        <f>I102</f>
        <v>7255.6</v>
      </c>
      <c r="J101" s="25">
        <f>J102</f>
        <v>7255.6</v>
      </c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</row>
    <row r="102" spans="1:254" x14ac:dyDescent="0.25">
      <c r="A102" s="38"/>
      <c r="B102" s="54"/>
      <c r="C102" s="22" t="s">
        <v>11</v>
      </c>
      <c r="D102" s="30">
        <v>808</v>
      </c>
      <c r="E102" s="25">
        <f>SUM(F102:J102)</f>
        <v>36284.9</v>
      </c>
      <c r="F102" s="25">
        <v>7246.3</v>
      </c>
      <c r="G102" s="25">
        <v>7271.8</v>
      </c>
      <c r="H102" s="25">
        <v>7255.6</v>
      </c>
      <c r="I102" s="25">
        <v>7255.6</v>
      </c>
      <c r="J102" s="25">
        <v>7255.6</v>
      </c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</row>
    <row r="103" spans="1:254" x14ac:dyDescent="0.25">
      <c r="A103" s="38"/>
      <c r="B103" s="54"/>
      <c r="C103" s="22" t="s">
        <v>12</v>
      </c>
      <c r="D103" s="30"/>
      <c r="E103" s="25"/>
      <c r="F103" s="25"/>
      <c r="G103" s="25"/>
      <c r="H103" s="25"/>
      <c r="I103" s="25"/>
      <c r="J103" s="25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</row>
    <row r="104" spans="1:254" x14ac:dyDescent="0.25">
      <c r="A104" s="38"/>
      <c r="B104" s="54"/>
      <c r="C104" s="22" t="s">
        <v>13</v>
      </c>
      <c r="D104" s="26"/>
      <c r="E104" s="25" t="s">
        <v>45</v>
      </c>
      <c r="F104" s="25"/>
      <c r="G104" s="25"/>
      <c r="H104" s="25"/>
      <c r="I104" s="25"/>
      <c r="J104" s="25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</row>
    <row r="105" spans="1:254" x14ac:dyDescent="0.25">
      <c r="A105" s="38"/>
      <c r="B105" s="54"/>
      <c r="C105" s="22" t="s">
        <v>14</v>
      </c>
      <c r="D105" s="26"/>
      <c r="E105" s="25"/>
      <c r="F105" s="25"/>
      <c r="G105" s="25"/>
      <c r="H105" s="25"/>
      <c r="I105" s="25"/>
      <c r="J105" s="25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</row>
    <row r="106" spans="1:254" ht="33.75" customHeight="1" x14ac:dyDescent="0.25">
      <c r="A106" s="38"/>
      <c r="B106" s="54"/>
      <c r="C106" s="22" t="s">
        <v>15</v>
      </c>
      <c r="D106" s="26"/>
      <c r="E106" s="25"/>
      <c r="F106" s="25"/>
      <c r="G106" s="25"/>
      <c r="H106" s="25"/>
      <c r="I106" s="25"/>
      <c r="J106" s="25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</row>
    <row r="107" spans="1:254" ht="33.75" customHeight="1" x14ac:dyDescent="0.25">
      <c r="A107" s="39"/>
      <c r="B107" s="55"/>
      <c r="C107" s="22" t="s">
        <v>19</v>
      </c>
      <c r="D107" s="26"/>
      <c r="E107" s="25"/>
      <c r="F107" s="25"/>
      <c r="G107" s="25"/>
      <c r="H107" s="25"/>
      <c r="I107" s="25"/>
      <c r="J107" s="25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</row>
    <row r="108" spans="1:254" x14ac:dyDescent="0.25">
      <c r="A108" s="37" t="s">
        <v>46</v>
      </c>
      <c r="B108" s="53" t="s">
        <v>47</v>
      </c>
      <c r="C108" s="22" t="s">
        <v>10</v>
      </c>
      <c r="D108" s="30"/>
      <c r="E108" s="25">
        <f>SUM(F108:J108)</f>
        <v>42322.379990000001</v>
      </c>
      <c r="F108" s="25">
        <f>F110+F109</f>
        <v>7403.4039899999998</v>
      </c>
      <c r="G108" s="25">
        <f>G110</f>
        <v>6450</v>
      </c>
      <c r="H108" s="25">
        <f>H110</f>
        <v>8035</v>
      </c>
      <c r="I108" s="25">
        <f>I110</f>
        <v>10433.976000000001</v>
      </c>
      <c r="J108" s="25">
        <f>J110</f>
        <v>10000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</row>
    <row r="109" spans="1:254" x14ac:dyDescent="0.25">
      <c r="A109" s="38"/>
      <c r="B109" s="54"/>
      <c r="C109" s="22" t="s">
        <v>11</v>
      </c>
      <c r="D109" s="30">
        <v>808</v>
      </c>
      <c r="E109" s="25"/>
      <c r="F109" s="25">
        <v>0</v>
      </c>
      <c r="G109" s="25"/>
      <c r="H109" s="25"/>
      <c r="I109" s="25"/>
      <c r="J109" s="25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</row>
    <row r="110" spans="1:254" x14ac:dyDescent="0.25">
      <c r="A110" s="38"/>
      <c r="B110" s="54"/>
      <c r="C110" s="22" t="s">
        <v>12</v>
      </c>
      <c r="D110" s="30">
        <v>808</v>
      </c>
      <c r="E110" s="25">
        <f>SUM(F110:J110)</f>
        <v>42322.379990000001</v>
      </c>
      <c r="F110" s="25">
        <v>7403.4039899999998</v>
      </c>
      <c r="G110" s="25">
        <v>6450</v>
      </c>
      <c r="H110" s="25">
        <v>8035</v>
      </c>
      <c r="I110" s="25">
        <v>10433.976000000001</v>
      </c>
      <c r="J110" s="25">
        <v>10000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</row>
    <row r="111" spans="1:254" x14ac:dyDescent="0.25">
      <c r="A111" s="38"/>
      <c r="B111" s="54"/>
      <c r="C111" s="22" t="s">
        <v>13</v>
      </c>
      <c r="D111" s="26"/>
      <c r="E111" s="24"/>
      <c r="F111" s="25"/>
      <c r="G111" s="25"/>
      <c r="H111" s="25"/>
      <c r="I111" s="25"/>
      <c r="J111" s="25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</row>
    <row r="112" spans="1:254" x14ac:dyDescent="0.25">
      <c r="A112" s="38"/>
      <c r="B112" s="54"/>
      <c r="C112" s="22" t="s">
        <v>14</v>
      </c>
      <c r="D112" s="26"/>
      <c r="E112" s="24"/>
      <c r="F112" s="25" t="s">
        <v>2</v>
      </c>
      <c r="G112" s="25"/>
      <c r="H112" s="25"/>
      <c r="I112" s="25"/>
      <c r="J112" s="25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</row>
    <row r="113" spans="1:254" ht="31.5" x14ac:dyDescent="0.25">
      <c r="A113" s="38"/>
      <c r="B113" s="54"/>
      <c r="C113" s="22" t="s">
        <v>15</v>
      </c>
      <c r="D113" s="26"/>
      <c r="E113" s="24"/>
      <c r="F113" s="25"/>
      <c r="G113" s="25"/>
      <c r="H113" s="25"/>
      <c r="I113" s="25"/>
      <c r="J113" s="25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</row>
    <row r="114" spans="1:254" ht="31.5" x14ac:dyDescent="0.25">
      <c r="A114" s="39"/>
      <c r="B114" s="55"/>
      <c r="C114" s="22" t="s">
        <v>19</v>
      </c>
      <c r="D114" s="26"/>
      <c r="E114" s="24"/>
      <c r="F114" s="25"/>
      <c r="G114" s="25"/>
      <c r="H114" s="25"/>
      <c r="I114" s="25"/>
      <c r="J114" s="25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</row>
    <row r="115" spans="1:254" x14ac:dyDescent="0.25">
      <c r="A115" s="44" t="s">
        <v>48</v>
      </c>
      <c r="B115" s="56" t="s">
        <v>49</v>
      </c>
      <c r="C115" s="14" t="s">
        <v>10</v>
      </c>
      <c r="D115" s="32"/>
      <c r="E115" s="16">
        <f>E129+E136+E144+E122+E152</f>
        <v>59427.753160000007</v>
      </c>
      <c r="F115" s="16">
        <f>F122+F130+F136+F146</f>
        <v>7880.4494099999993</v>
      </c>
      <c r="G115" s="16">
        <f>G129+G136+G144+G152</f>
        <v>51547.303749999999</v>
      </c>
      <c r="H115" s="16">
        <f>H129+H136+H144</f>
        <v>0</v>
      </c>
      <c r="I115" s="16">
        <f>I129+I136+I144</f>
        <v>0</v>
      </c>
      <c r="J115" s="16">
        <f>J129+J136+J144</f>
        <v>0</v>
      </c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</row>
    <row r="116" spans="1:254" ht="31.5" x14ac:dyDescent="0.25">
      <c r="A116" s="45"/>
      <c r="B116" s="57"/>
      <c r="C116" s="14" t="s">
        <v>11</v>
      </c>
      <c r="D116" s="32"/>
      <c r="E116" s="16"/>
      <c r="F116" s="16"/>
      <c r="G116" s="16"/>
      <c r="H116" s="16"/>
      <c r="I116" s="16"/>
      <c r="J116" s="16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</row>
    <row r="117" spans="1:254" x14ac:dyDescent="0.25">
      <c r="A117" s="45"/>
      <c r="B117" s="57"/>
      <c r="C117" s="14" t="s">
        <v>12</v>
      </c>
      <c r="D117" s="32"/>
      <c r="E117" s="16">
        <f>E131+E138+E146+E124+E139+E147+E154</f>
        <v>59427.753159999993</v>
      </c>
      <c r="F117" s="16">
        <f>F122+F131+F138+F146</f>
        <v>7880.4494099999993</v>
      </c>
      <c r="G117" s="16">
        <f>G131+G138+G146+G139+G147+G154</f>
        <v>51547.303749999999</v>
      </c>
      <c r="H117" s="16">
        <f>H131+H138+H146</f>
        <v>0</v>
      </c>
      <c r="I117" s="16">
        <f>I131+I138+I146</f>
        <v>0</v>
      </c>
      <c r="J117" s="16">
        <f>J131+J138+J146</f>
        <v>0</v>
      </c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</row>
    <row r="118" spans="1:254" x14ac:dyDescent="0.25">
      <c r="A118" s="45"/>
      <c r="B118" s="57"/>
      <c r="C118" s="14" t="s">
        <v>13</v>
      </c>
      <c r="D118" s="18"/>
      <c r="E118" s="16">
        <f>F118+G118</f>
        <v>0</v>
      </c>
      <c r="F118" s="16">
        <v>0</v>
      </c>
      <c r="G118" s="16">
        <f>G140</f>
        <v>0</v>
      </c>
      <c r="H118" s="16">
        <v>0</v>
      </c>
      <c r="I118" s="16">
        <v>0</v>
      </c>
      <c r="J118" s="16">
        <v>0</v>
      </c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</row>
    <row r="119" spans="1:254" ht="31.5" x14ac:dyDescent="0.25">
      <c r="A119" s="45"/>
      <c r="B119" s="57"/>
      <c r="C119" s="14" t="s">
        <v>14</v>
      </c>
      <c r="D119" s="18"/>
      <c r="E119" s="16"/>
      <c r="F119" s="16"/>
      <c r="G119" s="16"/>
      <c r="H119" s="16"/>
      <c r="I119" s="16"/>
      <c r="J119" s="16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</row>
    <row r="120" spans="1:254" ht="31.5" x14ac:dyDescent="0.25">
      <c r="A120" s="45"/>
      <c r="B120" s="57"/>
      <c r="C120" s="14" t="s">
        <v>15</v>
      </c>
      <c r="D120" s="18"/>
      <c r="E120" s="16"/>
      <c r="F120" s="16"/>
      <c r="G120" s="16"/>
      <c r="H120" s="16"/>
      <c r="I120" s="16"/>
      <c r="J120" s="16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</row>
    <row r="121" spans="1:254" ht="31.5" x14ac:dyDescent="0.25">
      <c r="A121" s="46"/>
      <c r="B121" s="58"/>
      <c r="C121" s="14" t="s">
        <v>19</v>
      </c>
      <c r="D121" s="18"/>
      <c r="E121" s="16"/>
      <c r="F121" s="16"/>
      <c r="G121" s="16"/>
      <c r="H121" s="16"/>
      <c r="I121" s="16"/>
      <c r="J121" s="16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</row>
    <row r="122" spans="1:254" x14ac:dyDescent="0.25">
      <c r="A122" s="37" t="s">
        <v>50</v>
      </c>
      <c r="B122" s="53" t="s">
        <v>51</v>
      </c>
      <c r="C122" s="22" t="s">
        <v>10</v>
      </c>
      <c r="D122" s="30"/>
      <c r="E122" s="25">
        <f>E124</f>
        <v>2579.2829999999999</v>
      </c>
      <c r="F122" s="25">
        <f>F124</f>
        <v>2579.2829999999999</v>
      </c>
      <c r="G122" s="25">
        <f t="shared" ref="G122:J122" si="7">G124</f>
        <v>0</v>
      </c>
      <c r="H122" s="25">
        <f t="shared" si="7"/>
        <v>0</v>
      </c>
      <c r="I122" s="25">
        <f t="shared" si="7"/>
        <v>0</v>
      </c>
      <c r="J122" s="25">
        <f t="shared" si="7"/>
        <v>0</v>
      </c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</row>
    <row r="123" spans="1:254" x14ac:dyDescent="0.25">
      <c r="A123" s="38"/>
      <c r="B123" s="54"/>
      <c r="C123" s="22" t="s">
        <v>11</v>
      </c>
      <c r="D123" s="30"/>
      <c r="E123" s="25"/>
      <c r="F123" s="25"/>
      <c r="G123" s="25"/>
      <c r="H123" s="25"/>
      <c r="I123" s="25"/>
      <c r="J123" s="25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</row>
    <row r="124" spans="1:254" x14ac:dyDescent="0.25">
      <c r="A124" s="38"/>
      <c r="B124" s="54"/>
      <c r="C124" s="22" t="s">
        <v>12</v>
      </c>
      <c r="D124" s="26" t="s">
        <v>52</v>
      </c>
      <c r="E124" s="25">
        <f>F124+G124+H124+I124+J124</f>
        <v>2579.2829999999999</v>
      </c>
      <c r="F124" s="25">
        <v>2579.2829999999999</v>
      </c>
      <c r="G124" s="25">
        <v>0</v>
      </c>
      <c r="H124" s="25">
        <v>0</v>
      </c>
      <c r="I124" s="25">
        <v>0</v>
      </c>
      <c r="J124" s="25">
        <v>0</v>
      </c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</row>
    <row r="125" spans="1:254" x14ac:dyDescent="0.25">
      <c r="A125" s="38"/>
      <c r="B125" s="54"/>
      <c r="C125" s="22" t="s">
        <v>13</v>
      </c>
      <c r="D125" s="26"/>
      <c r="E125" s="25"/>
      <c r="F125" s="25"/>
      <c r="G125" s="25"/>
      <c r="H125" s="25"/>
      <c r="I125" s="25"/>
      <c r="J125" s="25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</row>
    <row r="126" spans="1:254" x14ac:dyDescent="0.25">
      <c r="A126" s="38"/>
      <c r="B126" s="54"/>
      <c r="C126" s="22" t="s">
        <v>14</v>
      </c>
      <c r="D126" s="26"/>
      <c r="E126" s="25"/>
      <c r="F126" s="25"/>
      <c r="G126" s="25"/>
      <c r="H126" s="25"/>
      <c r="I126" s="25"/>
      <c r="J126" s="25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</row>
    <row r="127" spans="1:254" ht="31.5" x14ac:dyDescent="0.25">
      <c r="A127" s="38"/>
      <c r="B127" s="54"/>
      <c r="C127" s="22" t="s">
        <v>15</v>
      </c>
      <c r="D127" s="26"/>
      <c r="E127" s="25"/>
      <c r="F127" s="25"/>
      <c r="G127" s="25"/>
      <c r="H127" s="25"/>
      <c r="I127" s="25"/>
      <c r="J127" s="25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</row>
    <row r="128" spans="1:254" ht="31.5" x14ac:dyDescent="0.25">
      <c r="A128" s="39"/>
      <c r="B128" s="55"/>
      <c r="C128" s="22" t="s">
        <v>19</v>
      </c>
      <c r="D128" s="26"/>
      <c r="E128" s="25"/>
      <c r="F128" s="25"/>
      <c r="G128" s="25"/>
      <c r="H128" s="25"/>
      <c r="I128" s="25"/>
      <c r="J128" s="25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</row>
    <row r="129" spans="1:254" x14ac:dyDescent="0.25">
      <c r="A129" s="50" t="s">
        <v>53</v>
      </c>
      <c r="B129" s="40" t="s">
        <v>54</v>
      </c>
      <c r="C129" s="33" t="s">
        <v>10</v>
      </c>
      <c r="D129" s="34"/>
      <c r="E129" s="35">
        <f>F129+G129+H129+I129+J129</f>
        <v>0</v>
      </c>
      <c r="F129" s="35">
        <f>F131</f>
        <v>0</v>
      </c>
      <c r="G129" s="35">
        <f>G131</f>
        <v>0</v>
      </c>
      <c r="H129" s="35">
        <f>H131</f>
        <v>0</v>
      </c>
      <c r="I129" s="35">
        <f>I131</f>
        <v>0</v>
      </c>
      <c r="J129" s="35">
        <f>J131</f>
        <v>0</v>
      </c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</row>
    <row r="130" spans="1:254" x14ac:dyDescent="0.25">
      <c r="A130" s="51"/>
      <c r="B130" s="41"/>
      <c r="C130" s="33" t="s">
        <v>11</v>
      </c>
      <c r="D130" s="34"/>
      <c r="E130" s="35"/>
      <c r="F130" s="35"/>
      <c r="G130" s="35"/>
      <c r="H130" s="35"/>
      <c r="I130" s="35"/>
      <c r="J130" s="35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</row>
    <row r="131" spans="1:254" x14ac:dyDescent="0.25">
      <c r="A131" s="51"/>
      <c r="B131" s="41"/>
      <c r="C131" s="33" t="s">
        <v>12</v>
      </c>
      <c r="D131" s="36"/>
      <c r="E131" s="35">
        <f>F131+G131+H131+I131+J131</f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</row>
    <row r="132" spans="1:254" x14ac:dyDescent="0.25">
      <c r="A132" s="51"/>
      <c r="B132" s="41"/>
      <c r="C132" s="33" t="s">
        <v>13</v>
      </c>
      <c r="D132" s="36"/>
      <c r="E132" s="35"/>
      <c r="F132" s="35"/>
      <c r="G132" s="35"/>
      <c r="H132" s="35"/>
      <c r="I132" s="35"/>
      <c r="J132" s="35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</row>
    <row r="133" spans="1:254" x14ac:dyDescent="0.25">
      <c r="A133" s="51"/>
      <c r="B133" s="41"/>
      <c r="C133" s="33" t="s">
        <v>14</v>
      </c>
      <c r="D133" s="36"/>
      <c r="E133" s="35"/>
      <c r="F133" s="35"/>
      <c r="G133" s="35"/>
      <c r="H133" s="35"/>
      <c r="I133" s="35"/>
      <c r="J133" s="35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</row>
    <row r="134" spans="1:254" ht="31.5" x14ac:dyDescent="0.25">
      <c r="A134" s="51"/>
      <c r="B134" s="41"/>
      <c r="C134" s="33" t="s">
        <v>55</v>
      </c>
      <c r="D134" s="36"/>
      <c r="E134" s="35"/>
      <c r="F134" s="35"/>
      <c r="G134" s="35"/>
      <c r="H134" s="35"/>
      <c r="I134" s="35"/>
      <c r="J134" s="35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</row>
    <row r="135" spans="1:254" ht="31.5" x14ac:dyDescent="0.25">
      <c r="A135" s="52"/>
      <c r="B135" s="42"/>
      <c r="C135" s="33" t="s">
        <v>19</v>
      </c>
      <c r="D135" s="36"/>
      <c r="E135" s="35"/>
      <c r="F135" s="35"/>
      <c r="G135" s="35"/>
      <c r="H135" s="35"/>
      <c r="I135" s="35"/>
      <c r="J135" s="35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</row>
    <row r="136" spans="1:254" x14ac:dyDescent="0.25">
      <c r="A136" s="37" t="s">
        <v>56</v>
      </c>
      <c r="B136" s="53" t="s">
        <v>57</v>
      </c>
      <c r="C136" s="22" t="s">
        <v>10</v>
      </c>
      <c r="D136" s="30"/>
      <c r="E136" s="25">
        <f>SUM(F136:J136)</f>
        <v>26927.464400000001</v>
      </c>
      <c r="F136" s="25">
        <f>F138+F140</f>
        <v>0</v>
      </c>
      <c r="G136" s="25">
        <f>G138+G140+G139</f>
        <v>26927.464400000001</v>
      </c>
      <c r="H136" s="25">
        <f>H137+H138+H141+H142+H143</f>
        <v>0</v>
      </c>
      <c r="I136" s="25">
        <f>I137+I138+I141+I142+I143</f>
        <v>0</v>
      </c>
      <c r="J136" s="25">
        <f>J137+J138+J141+J142+J143</f>
        <v>0</v>
      </c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</row>
    <row r="137" spans="1:254" x14ac:dyDescent="0.25">
      <c r="A137" s="38"/>
      <c r="B137" s="54"/>
      <c r="C137" s="22" t="s">
        <v>11</v>
      </c>
      <c r="D137" s="30"/>
      <c r="E137" s="25"/>
      <c r="F137" s="25"/>
      <c r="G137" s="25"/>
      <c r="H137" s="25"/>
      <c r="I137" s="25"/>
      <c r="J137" s="25"/>
    </row>
    <row r="138" spans="1:254" x14ac:dyDescent="0.25">
      <c r="A138" s="38"/>
      <c r="B138" s="54"/>
      <c r="C138" s="22" t="s">
        <v>12</v>
      </c>
      <c r="D138" s="26" t="s">
        <v>24</v>
      </c>
      <c r="E138" s="25">
        <f>SUM(F138:J138)</f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</row>
    <row r="139" spans="1:254" x14ac:dyDescent="0.25">
      <c r="A139" s="38"/>
      <c r="B139" s="54"/>
      <c r="C139" s="22"/>
      <c r="D139" s="26" t="s">
        <v>58</v>
      </c>
      <c r="E139" s="25">
        <f>F139+G139+H139+I139+J139</f>
        <v>26927.464400000001</v>
      </c>
      <c r="F139" s="25">
        <v>0</v>
      </c>
      <c r="G139" s="25">
        <v>26927.464400000001</v>
      </c>
      <c r="H139" s="25">
        <v>0</v>
      </c>
      <c r="I139" s="25">
        <v>0</v>
      </c>
      <c r="J139" s="25">
        <v>0</v>
      </c>
    </row>
    <row r="140" spans="1:254" x14ac:dyDescent="0.25">
      <c r="A140" s="38"/>
      <c r="B140" s="54"/>
      <c r="C140" s="22" t="s">
        <v>13</v>
      </c>
      <c r="D140" s="26"/>
      <c r="E140" s="25"/>
      <c r="F140" s="25"/>
      <c r="G140" s="25"/>
      <c r="H140" s="25"/>
      <c r="I140" s="25"/>
      <c r="J140" s="25"/>
    </row>
    <row r="141" spans="1:254" x14ac:dyDescent="0.25">
      <c r="A141" s="38"/>
      <c r="B141" s="54"/>
      <c r="C141" s="22" t="s">
        <v>14</v>
      </c>
      <c r="D141" s="26"/>
      <c r="E141" s="25"/>
      <c r="F141" s="25"/>
      <c r="G141" s="25"/>
      <c r="H141" s="25"/>
      <c r="I141" s="25"/>
      <c r="J141" s="25"/>
    </row>
    <row r="142" spans="1:254" ht="31.5" x14ac:dyDescent="0.25">
      <c r="A142" s="38"/>
      <c r="B142" s="54"/>
      <c r="C142" s="22" t="s">
        <v>55</v>
      </c>
      <c r="D142" s="26"/>
      <c r="E142" s="25"/>
      <c r="F142" s="25"/>
      <c r="G142" s="25"/>
      <c r="H142" s="25"/>
      <c r="I142" s="25"/>
      <c r="J142" s="25"/>
    </row>
    <row r="143" spans="1:254" ht="31.5" x14ac:dyDescent="0.25">
      <c r="A143" s="39"/>
      <c r="B143" s="55"/>
      <c r="C143" s="22" t="s">
        <v>19</v>
      </c>
      <c r="D143" s="26"/>
      <c r="E143" s="25"/>
      <c r="F143" s="25"/>
      <c r="G143" s="25"/>
      <c r="H143" s="25"/>
      <c r="I143" s="25"/>
      <c r="J143" s="25"/>
    </row>
    <row r="144" spans="1:254" x14ac:dyDescent="0.25">
      <c r="A144" s="37" t="s">
        <v>59</v>
      </c>
      <c r="B144" s="40" t="s">
        <v>60</v>
      </c>
      <c r="C144" s="22" t="s">
        <v>10</v>
      </c>
      <c r="D144" s="30"/>
      <c r="E144" s="25">
        <f>SUM(F144:J144)</f>
        <v>5301.1664099999998</v>
      </c>
      <c r="F144" s="25">
        <f>F146</f>
        <v>5301.1664099999998</v>
      </c>
      <c r="G144" s="25">
        <f>G146+G147</f>
        <v>0</v>
      </c>
      <c r="H144" s="25">
        <f>H146+H148+H149+H150+H151</f>
        <v>0</v>
      </c>
      <c r="I144" s="25">
        <f>I146+I148+I149+I150+I151</f>
        <v>0</v>
      </c>
      <c r="J144" s="25">
        <f>J146+J148+J149+J150+J151</f>
        <v>0</v>
      </c>
    </row>
    <row r="145" spans="1:10" x14ac:dyDescent="0.25">
      <c r="A145" s="38"/>
      <c r="B145" s="41"/>
      <c r="C145" s="22" t="s">
        <v>11</v>
      </c>
      <c r="D145" s="30"/>
      <c r="E145" s="25"/>
      <c r="F145" s="25"/>
      <c r="G145" s="25"/>
      <c r="H145" s="25"/>
      <c r="I145" s="25"/>
      <c r="J145" s="25"/>
    </row>
    <row r="146" spans="1:10" x14ac:dyDescent="0.25">
      <c r="A146" s="38"/>
      <c r="B146" s="41"/>
      <c r="C146" s="22" t="s">
        <v>12</v>
      </c>
      <c r="D146" s="26" t="s">
        <v>24</v>
      </c>
      <c r="E146" s="25">
        <f>SUM(F146:J146)</f>
        <v>5301.1664099999998</v>
      </c>
      <c r="F146" s="25">
        <v>5301.1664099999998</v>
      </c>
      <c r="G146" s="25">
        <v>0</v>
      </c>
      <c r="H146" s="25">
        <v>0</v>
      </c>
      <c r="I146" s="25">
        <v>0</v>
      </c>
      <c r="J146" s="25">
        <v>0</v>
      </c>
    </row>
    <row r="147" spans="1:10" x14ac:dyDescent="0.25">
      <c r="A147" s="38"/>
      <c r="B147" s="41"/>
      <c r="C147" s="22"/>
      <c r="D147" s="26" t="s">
        <v>58</v>
      </c>
      <c r="E147" s="25">
        <f>F147+G147+H147+I147+J147</f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</row>
    <row r="148" spans="1:10" x14ac:dyDescent="0.25">
      <c r="A148" s="38"/>
      <c r="B148" s="41"/>
      <c r="C148" s="22" t="s">
        <v>13</v>
      </c>
      <c r="D148" s="26"/>
      <c r="E148" s="25"/>
      <c r="F148" s="25"/>
      <c r="G148" s="25"/>
      <c r="H148" s="25"/>
      <c r="I148" s="25"/>
      <c r="J148" s="25"/>
    </row>
    <row r="149" spans="1:10" x14ac:dyDescent="0.25">
      <c r="A149" s="38"/>
      <c r="B149" s="41"/>
      <c r="C149" s="22" t="s">
        <v>14</v>
      </c>
      <c r="D149" s="26"/>
      <c r="E149" s="25"/>
      <c r="F149" s="25"/>
      <c r="G149" s="25"/>
      <c r="H149" s="25"/>
      <c r="I149" s="25"/>
      <c r="J149" s="25"/>
    </row>
    <row r="150" spans="1:10" ht="31.5" x14ac:dyDescent="0.25">
      <c r="A150" s="38"/>
      <c r="B150" s="41"/>
      <c r="C150" s="22" t="s">
        <v>55</v>
      </c>
      <c r="D150" s="26"/>
      <c r="E150" s="25"/>
      <c r="F150" s="25"/>
      <c r="G150" s="25"/>
      <c r="H150" s="25"/>
      <c r="I150" s="25"/>
      <c r="J150" s="25"/>
    </row>
    <row r="151" spans="1:10" ht="31.5" x14ac:dyDescent="0.25">
      <c r="A151" s="39"/>
      <c r="B151" s="42"/>
      <c r="C151" s="22" t="s">
        <v>19</v>
      </c>
      <c r="D151" s="26"/>
      <c r="E151" s="25"/>
      <c r="F151" s="25"/>
      <c r="G151" s="25"/>
      <c r="H151" s="25"/>
      <c r="I151" s="25"/>
      <c r="J151" s="25"/>
    </row>
    <row r="152" spans="1:10" x14ac:dyDescent="0.25">
      <c r="A152" s="37" t="s">
        <v>61</v>
      </c>
      <c r="B152" s="40" t="s">
        <v>62</v>
      </c>
      <c r="C152" s="22" t="s">
        <v>10</v>
      </c>
      <c r="D152" s="30"/>
      <c r="E152" s="25">
        <f>SUM(F152:J152)</f>
        <v>24619.839349999998</v>
      </c>
      <c r="F152" s="25">
        <f>F154</f>
        <v>0</v>
      </c>
      <c r="G152" s="25">
        <f>G154</f>
        <v>24619.839349999998</v>
      </c>
      <c r="H152" s="25">
        <f>H154+H155+H156+H157+H158</f>
        <v>0</v>
      </c>
      <c r="I152" s="25">
        <f>I154+I155+I156+I157+I158</f>
        <v>0</v>
      </c>
      <c r="J152" s="25">
        <f>J154+J155+J156+J157+J158</f>
        <v>0</v>
      </c>
    </row>
    <row r="153" spans="1:10" x14ac:dyDescent="0.25">
      <c r="A153" s="38"/>
      <c r="B153" s="41"/>
      <c r="C153" s="22" t="s">
        <v>11</v>
      </c>
      <c r="D153" s="30"/>
      <c r="E153" s="25"/>
      <c r="F153" s="25"/>
      <c r="G153" s="25"/>
      <c r="H153" s="25"/>
      <c r="I153" s="25"/>
      <c r="J153" s="25"/>
    </row>
    <row r="154" spans="1:10" x14ac:dyDescent="0.25">
      <c r="A154" s="38"/>
      <c r="B154" s="41"/>
      <c r="C154" s="22" t="s">
        <v>12</v>
      </c>
      <c r="D154" s="26" t="s">
        <v>58</v>
      </c>
      <c r="E154" s="25">
        <f>SUM(F154:J154)</f>
        <v>24619.839349999998</v>
      </c>
      <c r="F154" s="25">
        <v>0</v>
      </c>
      <c r="G154" s="25">
        <v>24619.839349999998</v>
      </c>
      <c r="H154" s="25">
        <v>0</v>
      </c>
      <c r="I154" s="25">
        <v>0</v>
      </c>
      <c r="J154" s="25">
        <v>0</v>
      </c>
    </row>
    <row r="155" spans="1:10" x14ac:dyDescent="0.25">
      <c r="A155" s="38"/>
      <c r="B155" s="41"/>
      <c r="C155" s="22" t="s">
        <v>13</v>
      </c>
      <c r="D155" s="26"/>
      <c r="E155" s="25"/>
      <c r="F155" s="25"/>
      <c r="G155" s="25"/>
      <c r="H155" s="25"/>
      <c r="I155" s="25"/>
      <c r="J155" s="25"/>
    </row>
    <row r="156" spans="1:10" x14ac:dyDescent="0.25">
      <c r="A156" s="38"/>
      <c r="B156" s="41"/>
      <c r="C156" s="22" t="s">
        <v>14</v>
      </c>
      <c r="D156" s="26"/>
      <c r="E156" s="25"/>
      <c r="F156" s="25"/>
      <c r="G156" s="25"/>
      <c r="H156" s="25"/>
      <c r="I156" s="25"/>
      <c r="J156" s="25"/>
    </row>
    <row r="157" spans="1:10" ht="31.5" x14ac:dyDescent="0.25">
      <c r="A157" s="38"/>
      <c r="B157" s="41"/>
      <c r="C157" s="22" t="s">
        <v>55</v>
      </c>
      <c r="D157" s="26"/>
      <c r="E157" s="25"/>
      <c r="F157" s="25"/>
      <c r="G157" s="25"/>
      <c r="H157" s="25"/>
      <c r="I157" s="25"/>
      <c r="J157" s="25"/>
    </row>
    <row r="158" spans="1:10" ht="31.5" x14ac:dyDescent="0.25">
      <c r="A158" s="39"/>
      <c r="B158" s="42"/>
      <c r="C158" s="22" t="s">
        <v>19</v>
      </c>
      <c r="D158" s="26"/>
      <c r="E158" s="25"/>
      <c r="F158" s="25"/>
      <c r="G158" s="25"/>
      <c r="H158" s="25"/>
      <c r="I158" s="25"/>
      <c r="J158" s="25"/>
    </row>
    <row r="159" spans="1:10" ht="18" customHeight="1" x14ac:dyDescent="0.25">
      <c r="A159" s="44" t="s">
        <v>63</v>
      </c>
      <c r="B159" s="47" t="s">
        <v>64</v>
      </c>
      <c r="C159" s="14" t="s">
        <v>10</v>
      </c>
      <c r="D159" s="15"/>
      <c r="E159" s="16">
        <f t="shared" ref="E159:E164" si="8">SUM(F159:J159)</f>
        <v>242753.54499999998</v>
      </c>
      <c r="F159" s="16">
        <f>SUM(F160:F165)</f>
        <v>37884.991000000002</v>
      </c>
      <c r="G159" s="20">
        <f>SUM(G160:G165)</f>
        <v>50690.369999999995</v>
      </c>
      <c r="H159" s="20">
        <f>SUM(H160:H165)</f>
        <v>55590.983999999997</v>
      </c>
      <c r="I159" s="20">
        <f>SUM(I160:I165)</f>
        <v>55135.7</v>
      </c>
      <c r="J159" s="16">
        <f>SUM(J160:J165)</f>
        <v>43451.5</v>
      </c>
    </row>
    <row r="160" spans="1:10" ht="31.5" x14ac:dyDescent="0.25">
      <c r="A160" s="45"/>
      <c r="B160" s="48"/>
      <c r="C160" s="14" t="s">
        <v>11</v>
      </c>
      <c r="D160" s="15"/>
      <c r="E160" s="16">
        <f t="shared" si="8"/>
        <v>0</v>
      </c>
      <c r="F160" s="16">
        <f t="shared" ref="F160:J164" si="9">F167</f>
        <v>0</v>
      </c>
      <c r="G160" s="16">
        <f t="shared" si="9"/>
        <v>0</v>
      </c>
      <c r="H160" s="16">
        <f t="shared" si="9"/>
        <v>0</v>
      </c>
      <c r="I160" s="16">
        <f t="shared" si="9"/>
        <v>0</v>
      </c>
      <c r="J160" s="16">
        <f t="shared" si="9"/>
        <v>0</v>
      </c>
    </row>
    <row r="161" spans="1:10" x14ac:dyDescent="0.25">
      <c r="A161" s="45"/>
      <c r="B161" s="48"/>
      <c r="C161" s="14" t="s">
        <v>12</v>
      </c>
      <c r="D161" s="18"/>
      <c r="E161" s="16">
        <f t="shared" si="8"/>
        <v>242753.54499999998</v>
      </c>
      <c r="F161" s="16">
        <f>F168+F175</f>
        <v>37884.991000000002</v>
      </c>
      <c r="G161" s="16">
        <f>G168+G175</f>
        <v>50690.369999999995</v>
      </c>
      <c r="H161" s="16">
        <f>H168+H175</f>
        <v>55590.983999999997</v>
      </c>
      <c r="I161" s="16">
        <f>I168+I175</f>
        <v>55135.7</v>
      </c>
      <c r="J161" s="16">
        <f t="shared" si="9"/>
        <v>43451.5</v>
      </c>
    </row>
    <row r="162" spans="1:10" x14ac:dyDescent="0.25">
      <c r="A162" s="45"/>
      <c r="B162" s="48"/>
      <c r="C162" s="14" t="s">
        <v>13</v>
      </c>
      <c r="D162" s="18"/>
      <c r="E162" s="16">
        <f t="shared" si="8"/>
        <v>0</v>
      </c>
      <c r="F162" s="16">
        <f t="shared" si="9"/>
        <v>0</v>
      </c>
      <c r="G162" s="20">
        <f t="shared" si="9"/>
        <v>0</v>
      </c>
      <c r="H162" s="20">
        <f t="shared" si="9"/>
        <v>0</v>
      </c>
      <c r="I162" s="20">
        <f t="shared" si="9"/>
        <v>0</v>
      </c>
      <c r="J162" s="16">
        <f t="shared" si="9"/>
        <v>0</v>
      </c>
    </row>
    <row r="163" spans="1:10" ht="31.5" x14ac:dyDescent="0.25">
      <c r="A163" s="45"/>
      <c r="B163" s="48"/>
      <c r="C163" s="14" t="s">
        <v>14</v>
      </c>
      <c r="D163" s="18"/>
      <c r="E163" s="16">
        <f t="shared" si="8"/>
        <v>0</v>
      </c>
      <c r="F163" s="16">
        <f t="shared" si="9"/>
        <v>0</v>
      </c>
      <c r="G163" s="20">
        <f t="shared" si="9"/>
        <v>0</v>
      </c>
      <c r="H163" s="20">
        <f t="shared" si="9"/>
        <v>0</v>
      </c>
      <c r="I163" s="20">
        <f t="shared" si="9"/>
        <v>0</v>
      </c>
      <c r="J163" s="16">
        <f t="shared" si="9"/>
        <v>0</v>
      </c>
    </row>
    <row r="164" spans="1:10" ht="31.5" x14ac:dyDescent="0.25">
      <c r="A164" s="45"/>
      <c r="B164" s="48"/>
      <c r="C164" s="14" t="s">
        <v>15</v>
      </c>
      <c r="D164" s="18"/>
      <c r="E164" s="16">
        <f t="shared" si="8"/>
        <v>0</v>
      </c>
      <c r="F164" s="16">
        <f t="shared" si="9"/>
        <v>0</v>
      </c>
      <c r="G164" s="20">
        <f t="shared" si="9"/>
        <v>0</v>
      </c>
      <c r="H164" s="20">
        <f t="shared" si="9"/>
        <v>0</v>
      </c>
      <c r="I164" s="20">
        <f t="shared" si="9"/>
        <v>0</v>
      </c>
      <c r="J164" s="16">
        <f t="shared" si="9"/>
        <v>0</v>
      </c>
    </row>
    <row r="165" spans="1:10" ht="31.5" x14ac:dyDescent="0.25">
      <c r="A165" s="46"/>
      <c r="B165" s="49"/>
      <c r="C165" s="14" t="s">
        <v>19</v>
      </c>
      <c r="D165" s="18"/>
      <c r="E165" s="16"/>
      <c r="F165" s="16"/>
      <c r="G165" s="20"/>
      <c r="H165" s="20"/>
      <c r="I165" s="20"/>
      <c r="J165" s="16"/>
    </row>
    <row r="166" spans="1:10" x14ac:dyDescent="0.25">
      <c r="A166" s="37" t="s">
        <v>65</v>
      </c>
      <c r="B166" s="40" t="s">
        <v>66</v>
      </c>
      <c r="C166" s="22" t="s">
        <v>10</v>
      </c>
      <c r="D166" s="23"/>
      <c r="E166" s="25">
        <f>SUM(F166:J166)</f>
        <v>205278.033</v>
      </c>
      <c r="F166" s="25">
        <f>F168</f>
        <v>36415.591</v>
      </c>
      <c r="G166" s="35">
        <f>G168</f>
        <v>38520.957999999999</v>
      </c>
      <c r="H166" s="35">
        <f>H168</f>
        <v>43608.483999999997</v>
      </c>
      <c r="I166" s="35">
        <f>I168</f>
        <v>43281.5</v>
      </c>
      <c r="J166" s="25">
        <f>J168</f>
        <v>43451.5</v>
      </c>
    </row>
    <row r="167" spans="1:10" x14ac:dyDescent="0.25">
      <c r="A167" s="38"/>
      <c r="B167" s="41"/>
      <c r="C167" s="22" t="s">
        <v>11</v>
      </c>
      <c r="D167" s="23"/>
      <c r="E167" s="25"/>
      <c r="F167" s="25"/>
      <c r="G167" s="35"/>
      <c r="H167" s="35"/>
      <c r="I167" s="35"/>
      <c r="J167" s="25"/>
    </row>
    <row r="168" spans="1:10" x14ac:dyDescent="0.25">
      <c r="A168" s="38"/>
      <c r="B168" s="41"/>
      <c r="C168" s="22" t="s">
        <v>12</v>
      </c>
      <c r="D168" s="26" t="s">
        <v>24</v>
      </c>
      <c r="E168" s="25">
        <f>SUM(F168:J168)</f>
        <v>205278.033</v>
      </c>
      <c r="F168" s="25">
        <v>36415.591</v>
      </c>
      <c r="G168" s="35">
        <v>38520.957999999999</v>
      </c>
      <c r="H168" s="35">
        <v>43608.483999999997</v>
      </c>
      <c r="I168" s="35">
        <v>43281.5</v>
      </c>
      <c r="J168" s="25">
        <v>43451.5</v>
      </c>
    </row>
    <row r="169" spans="1:10" x14ac:dyDescent="0.25">
      <c r="A169" s="38"/>
      <c r="B169" s="41"/>
      <c r="C169" s="22" t="s">
        <v>13</v>
      </c>
      <c r="D169" s="26"/>
      <c r="E169" s="25"/>
      <c r="F169" s="25"/>
      <c r="G169" s="35"/>
      <c r="H169" s="35"/>
      <c r="I169" s="35"/>
      <c r="J169" s="25"/>
    </row>
    <row r="170" spans="1:10" x14ac:dyDescent="0.25">
      <c r="A170" s="38"/>
      <c r="B170" s="41"/>
      <c r="C170" s="22" t="s">
        <v>14</v>
      </c>
      <c r="D170" s="26"/>
      <c r="E170" s="25"/>
      <c r="F170" s="25"/>
      <c r="G170" s="35"/>
      <c r="H170" s="35"/>
      <c r="I170" s="35"/>
      <c r="J170" s="25"/>
    </row>
    <row r="171" spans="1:10" ht="31.5" x14ac:dyDescent="0.25">
      <c r="A171" s="38"/>
      <c r="B171" s="41"/>
      <c r="C171" s="22" t="s">
        <v>15</v>
      </c>
      <c r="D171" s="23"/>
      <c r="E171" s="25"/>
      <c r="F171" s="25"/>
      <c r="G171" s="35"/>
      <c r="H171" s="35"/>
      <c r="I171" s="35"/>
      <c r="J171" s="25"/>
    </row>
    <row r="172" spans="1:10" ht="31.5" x14ac:dyDescent="0.25">
      <c r="A172" s="39"/>
      <c r="B172" s="42"/>
      <c r="C172" s="22" t="s">
        <v>19</v>
      </c>
      <c r="D172" s="26"/>
      <c r="E172" s="25" t="s">
        <v>2</v>
      </c>
      <c r="F172" s="25"/>
      <c r="G172" s="35"/>
      <c r="H172" s="35"/>
      <c r="I172" s="35"/>
      <c r="J172" s="25"/>
    </row>
    <row r="173" spans="1:10" x14ac:dyDescent="0.25">
      <c r="A173" s="37" t="s">
        <v>67</v>
      </c>
      <c r="B173" s="40" t="s">
        <v>68</v>
      </c>
      <c r="C173" s="22" t="s">
        <v>10</v>
      </c>
      <c r="D173" s="23"/>
      <c r="E173" s="25">
        <f>SUM(F173:J173)</f>
        <v>49329.712</v>
      </c>
      <c r="F173" s="25">
        <f>F175</f>
        <v>1469.4</v>
      </c>
      <c r="G173" s="35">
        <f>G175</f>
        <v>12169.412</v>
      </c>
      <c r="H173" s="35">
        <f>H175</f>
        <v>11982.5</v>
      </c>
      <c r="I173" s="35">
        <f>I175</f>
        <v>11854.2</v>
      </c>
      <c r="J173" s="25">
        <f>J175</f>
        <v>11854.2</v>
      </c>
    </row>
    <row r="174" spans="1:10" x14ac:dyDescent="0.25">
      <c r="A174" s="38"/>
      <c r="B174" s="41"/>
      <c r="C174" s="22" t="s">
        <v>11</v>
      </c>
      <c r="D174" s="23"/>
      <c r="E174" s="25"/>
      <c r="F174" s="25"/>
      <c r="G174" s="35"/>
      <c r="H174" s="35"/>
      <c r="I174" s="35"/>
      <c r="J174" s="25"/>
    </row>
    <row r="175" spans="1:10" x14ac:dyDescent="0.25">
      <c r="A175" s="38"/>
      <c r="B175" s="41"/>
      <c r="C175" s="22" t="s">
        <v>12</v>
      </c>
      <c r="D175" s="26" t="s">
        <v>58</v>
      </c>
      <c r="E175" s="25">
        <f>SUM(F175:J175)</f>
        <v>49329.712</v>
      </c>
      <c r="F175" s="25">
        <v>1469.4</v>
      </c>
      <c r="G175" s="35">
        <v>12169.412</v>
      </c>
      <c r="H175" s="35">
        <v>11982.5</v>
      </c>
      <c r="I175" s="35">
        <v>11854.2</v>
      </c>
      <c r="J175" s="25">
        <v>11854.2</v>
      </c>
    </row>
    <row r="176" spans="1:10" x14ac:dyDescent="0.25">
      <c r="A176" s="38"/>
      <c r="B176" s="41"/>
      <c r="C176" s="22" t="s">
        <v>13</v>
      </c>
      <c r="D176" s="26"/>
      <c r="E176" s="25"/>
      <c r="F176" s="25"/>
      <c r="G176" s="35"/>
      <c r="H176" s="35"/>
      <c r="I176" s="35"/>
      <c r="J176" s="25"/>
    </row>
    <row r="177" spans="1:10" x14ac:dyDescent="0.25">
      <c r="A177" s="38"/>
      <c r="B177" s="41"/>
      <c r="C177" s="22" t="s">
        <v>14</v>
      </c>
      <c r="D177" s="26"/>
      <c r="E177" s="25"/>
      <c r="F177" s="25"/>
      <c r="G177" s="35"/>
      <c r="H177" s="35"/>
      <c r="I177" s="35"/>
      <c r="J177" s="25"/>
    </row>
    <row r="178" spans="1:10" ht="31.5" x14ac:dyDescent="0.25">
      <c r="A178" s="38"/>
      <c r="B178" s="41"/>
      <c r="C178" s="22" t="s">
        <v>15</v>
      </c>
      <c r="D178" s="23"/>
      <c r="E178" s="25"/>
      <c r="F178" s="25"/>
      <c r="G178" s="35"/>
      <c r="H178" s="35"/>
      <c r="I178" s="35"/>
      <c r="J178" s="25"/>
    </row>
    <row r="179" spans="1:10" ht="31.5" x14ac:dyDescent="0.25">
      <c r="A179" s="39"/>
      <c r="B179" s="42"/>
      <c r="C179" s="22" t="s">
        <v>19</v>
      </c>
      <c r="D179" s="26"/>
      <c r="E179" s="25" t="s">
        <v>2</v>
      </c>
      <c r="F179" s="25"/>
      <c r="G179" s="35"/>
      <c r="H179" s="35"/>
      <c r="I179" s="35"/>
      <c r="J179" s="25"/>
    </row>
    <row r="180" spans="1:10" x14ac:dyDescent="0.25">
      <c r="J180" s="7" t="s">
        <v>69</v>
      </c>
    </row>
    <row r="181" spans="1:10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</row>
    <row r="182" spans="1:10" x14ac:dyDescent="0.25">
      <c r="A182" s="43"/>
      <c r="B182" s="43"/>
      <c r="C182" s="43"/>
      <c r="D182" s="43"/>
      <c r="E182" s="43"/>
      <c r="F182" s="43"/>
      <c r="G182" s="43"/>
      <c r="H182" s="43"/>
      <c r="I182" s="43"/>
      <c r="J182" s="43"/>
    </row>
    <row r="183" spans="1:10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</row>
  </sheetData>
  <mergeCells count="66">
    <mergeCell ref="A1:C1"/>
    <mergeCell ref="H2:J2"/>
    <mergeCell ref="A4:I4"/>
    <mergeCell ref="A6:A7"/>
    <mergeCell ref="B6:B7"/>
    <mergeCell ref="C6:C7"/>
    <mergeCell ref="E6:J6"/>
    <mergeCell ref="A9:A15"/>
    <mergeCell ref="B9:B15"/>
    <mergeCell ref="A16:A22"/>
    <mergeCell ref="B16:B22"/>
    <mergeCell ref="A23:A29"/>
    <mergeCell ref="B23:B29"/>
    <mergeCell ref="A30:A36"/>
    <mergeCell ref="B30:B36"/>
    <mergeCell ref="A37:A43"/>
    <mergeCell ref="B37:B43"/>
    <mergeCell ref="A44:A50"/>
    <mergeCell ref="B44:B50"/>
    <mergeCell ref="G57:G58"/>
    <mergeCell ref="H57:H58"/>
    <mergeCell ref="I57:I58"/>
    <mergeCell ref="J57:J58"/>
    <mergeCell ref="A59:A65"/>
    <mergeCell ref="B59:B65"/>
    <mergeCell ref="A51:A58"/>
    <mergeCell ref="B51:B58"/>
    <mergeCell ref="C57:C58"/>
    <mergeCell ref="D57:D58"/>
    <mergeCell ref="E57:E58"/>
    <mergeCell ref="F57:F58"/>
    <mergeCell ref="A66:A72"/>
    <mergeCell ref="B66:B72"/>
    <mergeCell ref="A73:A79"/>
    <mergeCell ref="B73:B79"/>
    <mergeCell ref="A80:A86"/>
    <mergeCell ref="B80:B86"/>
    <mergeCell ref="A87:A93"/>
    <mergeCell ref="B87:B93"/>
    <mergeCell ref="A94:A100"/>
    <mergeCell ref="B94:B100"/>
    <mergeCell ref="A101:A107"/>
    <mergeCell ref="B101:B107"/>
    <mergeCell ref="A108:A114"/>
    <mergeCell ref="B108:B114"/>
    <mergeCell ref="A115:A121"/>
    <mergeCell ref="B115:B121"/>
    <mergeCell ref="A122:A128"/>
    <mergeCell ref="B122:B128"/>
    <mergeCell ref="A129:A135"/>
    <mergeCell ref="B129:B135"/>
    <mergeCell ref="A136:A143"/>
    <mergeCell ref="B136:B143"/>
    <mergeCell ref="A144:A151"/>
    <mergeCell ref="B144:B151"/>
    <mergeCell ref="A152:A158"/>
    <mergeCell ref="B152:B158"/>
    <mergeCell ref="A159:A165"/>
    <mergeCell ref="B159:B165"/>
    <mergeCell ref="A166:A172"/>
    <mergeCell ref="B166:B172"/>
    <mergeCell ref="A173:A179"/>
    <mergeCell ref="B173:B179"/>
    <mergeCell ref="A181:J181"/>
    <mergeCell ref="A182:J182"/>
    <mergeCell ref="A183:J183"/>
  </mergeCells>
  <pageMargins left="0.51181102362204722" right="0.51181102362204722" top="0.55118110236220474" bottom="0.55118110236220474" header="0" footer="0"/>
  <pageSetup paperSize="9" scale="70" orientation="landscape" horizontalDpi="0" verticalDpi="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2017-12-14T00:09:29Z</cp:lastPrinted>
  <dcterms:created xsi:type="dcterms:W3CDTF">2017-12-13T21:14:07Z</dcterms:created>
  <dcterms:modified xsi:type="dcterms:W3CDTF">2017-12-14T02:49:38Z</dcterms:modified>
</cp:coreProperties>
</file>